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3.xml" ContentType="application/vnd.openxmlformats-officedocument.spreadsheetml.tab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3.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showInkAnnotation="0" updateLinks="never" codeName="ThisWorkbook"/>
  <mc:AlternateContent xmlns:mc="http://schemas.openxmlformats.org/markup-compatibility/2006">
    <mc:Choice Requires="x15">
      <x15ac:absPath xmlns:x15ac="http://schemas.microsoft.com/office/spreadsheetml/2010/11/ac" url="U:\Incidentmanagement W&amp;S\Aanbesteding\Aanbesteding C2, 3 en 4\DVO\"/>
    </mc:Choice>
  </mc:AlternateContent>
  <xr:revisionPtr revIDLastSave="0" documentId="8_{D9B32B03-F8C0-4BB7-B0A3-13264CDCD7CB}" xr6:coauthVersionLast="47" xr6:coauthVersionMax="47" xr10:uidLastSave="{00000000-0000-0000-0000-000000000000}"/>
  <bookViews>
    <workbookView xWindow="28680" yWindow="-120" windowWidth="29040" windowHeight="15720" firstSheet="2" activeTab="2" xr2:uid="{00000000-000D-0000-FFFF-FFFF00000000}"/>
  </bookViews>
  <sheets>
    <sheet name="Voorblad" sheetId="14" r:id="rId1"/>
    <sheet name="Risicosessies" sheetId="17" r:id="rId2"/>
    <sheet name="Werkblad RI&amp;E C1-7" sheetId="39" r:id="rId3"/>
    <sheet name="Dashboard" sheetId="33" state="hidden" r:id="rId4"/>
    <sheet name="Bron " sheetId="18" r:id="rId5"/>
    <sheet name="Werkzaamheden" sheetId="32" r:id="rId6"/>
    <sheet name="Veiligheidsdomein" sheetId="20"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 C1-7'!$B$4:$AI$26</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6">Veiligheidsdomein!$B$3:$C$22</definedName>
    <definedName name="_xlnm.Print_Area" localSheetId="14">'VS, Fine &amp; Kinney'!$B$5:$J$36</definedName>
    <definedName name="_xlnm.Print_Area" localSheetId="5">Werkzaamheden!$B$3:$C$12</definedName>
    <definedName name="_xlnm.Print_Titles" localSheetId="2">'Werkblad RI&amp;E C1-7'!$4:$4</definedName>
    <definedName name="BRF">BRF!$B$7:$B$17</definedName>
    <definedName name="FK_B" localSheetId="2">Tabel_FK_B[Omschrijving]</definedName>
    <definedName name="FK_B">Tabel_FK_B[Omschrijving]</definedName>
    <definedName name="FK_E" localSheetId="2">Tabel_FK_E[Omschrijving]</definedName>
    <definedName name="FK_E">Tabel_FK_E[Omschrijving]</definedName>
    <definedName name="FK_W" localSheetId="2">Tabel_FK_W[Omschrijving]</definedName>
    <definedName name="FK_W">Tabel_FK_W[Omschrijving]</definedName>
    <definedName name="vb_actiehouder" localSheetId="2">'Werkblad RI&amp;E C1-7'!$Z$5</definedName>
    <definedName name="vb_actiehouder">#REF!</definedName>
    <definedName name="vb_allocatie" localSheetId="2">'Werkblad RI&amp;E C1-7'!$T$5</definedName>
    <definedName name="vb_allocatie">#REF!</definedName>
    <definedName name="vb_b1" localSheetId="2">'Werkblad RI&amp;E C1-7'!$M$5</definedName>
    <definedName name="vb_b1">#REF!</definedName>
    <definedName name="vb_b2" localSheetId="2">'Werkblad RI&amp;E C1-7'!$AC$5</definedName>
    <definedName name="vb_b2">#REF!</definedName>
    <definedName name="vb_bron" localSheetId="2">'Werkblad RI&amp;E C1-7'!$C$5</definedName>
    <definedName name="vb_bron">#REF!</definedName>
    <definedName name="vb_datum" localSheetId="2">'Werkblad RI&amp;E C1-7'!$AJ$5</definedName>
    <definedName name="vb_datum">#REF!</definedName>
    <definedName name="vb_e1" localSheetId="2">'Werkblad RI&amp;E C1-7'!$K$5</definedName>
    <definedName name="vb_e1">#REF!</definedName>
    <definedName name="vb_e2" localSheetId="2">'Werkblad RI&amp;E C1-7'!$AA$5</definedName>
    <definedName name="vb_e2">#REF!</definedName>
    <definedName name="vb_gevaar" localSheetId="2">'Werkblad RI&amp;E C1-7'!$G$5</definedName>
    <definedName name="vb_gevaar">#REF!</definedName>
    <definedName name="vb_invuldatum" localSheetId="2">'Werkblad RI&amp;E C1-7'!$W$5</definedName>
    <definedName name="vb_invuldatum">#REF!</definedName>
    <definedName name="vb_locatie_specifiek_plek" localSheetId="2">'Werkblad RI&amp;E C1-7'!$F$5</definedName>
    <definedName name="vb_locatie_specifiek_plek">#REF!</definedName>
    <definedName name="vb_maatregelen" localSheetId="2">'Werkblad RI&amp;E C1-7'!$X$5</definedName>
    <definedName name="vb_maatregelen">#REF!</definedName>
    <definedName name="vb_maatregelen_of_contracteis" localSheetId="2">'Werkblad RI&amp;E C1-7'!$U$5</definedName>
    <definedName name="vb_maatregelen_of_contracteis">#REF!</definedName>
    <definedName name="vb_mogelijke_effecten" localSheetId="2">'Werkblad RI&amp;E C1-7'!$J$5</definedName>
    <definedName name="vb_mogelijke_effecten">#REF!</definedName>
    <definedName name="vb_mogelijke_oorzaken" localSheetId="2">'Werkblad RI&amp;E C1-7'!$I$5</definedName>
    <definedName name="vb_mogelijke_oorzaken">#REF!</definedName>
    <definedName name="vb_nr" localSheetId="2">'Werkblad RI&amp;E C1-7'!$B$5</definedName>
    <definedName name="vb_nr">#REF!</definedName>
    <definedName name="vb_opnemen_in_risicodossier" localSheetId="2">'Werkblad RI&amp;E C1-7'!$S$5</definedName>
    <definedName name="vb_opnemen_in_risicodossier">#REF!</definedName>
    <definedName name="vb_r11" localSheetId="2">'Werkblad RI&amp;E C1-7'!#REF!</definedName>
    <definedName name="vb_r11">#REF!</definedName>
    <definedName name="vb_r12" localSheetId="2">'Werkblad RI&amp;E C1-7'!$Q$5</definedName>
    <definedName name="vb_r12">#REF!</definedName>
    <definedName name="vb_r21" localSheetId="2">'Werkblad RI&amp;E C1-7'!$AG$5</definedName>
    <definedName name="vb_r21">#REF!</definedName>
    <definedName name="vb_r22" localSheetId="2">'Werkblad RI&amp;E C1-7'!$AH$5</definedName>
    <definedName name="vb_r22">#REF!</definedName>
    <definedName name="vb_restrisicos" localSheetId="2">'Werkblad RI&amp;E C1-7'!$AI$5</definedName>
    <definedName name="vb_restrisicos">#REF!</definedName>
    <definedName name="vb_risico_beschrijving" localSheetId="2">'Werkblad RI&amp;E C1-7'!$H$5</definedName>
    <definedName name="vb_risico_beschrijving">#REF!</definedName>
    <definedName name="vb_status_allocatie_og" localSheetId="2">'Werkblad RI&amp;E C1-7'!$V$5</definedName>
    <definedName name="vb_status_allocatie_og">#REF!</definedName>
    <definedName name="vb_veiligheidsdomein" localSheetId="2">'Werkblad RI&amp;E C1-7'!$D$5</definedName>
    <definedName name="vb_veiligheidsdomein">#REF!</definedName>
    <definedName name="vb_w1" localSheetId="2">'Werkblad RI&amp;E C1-7'!$O$5</definedName>
    <definedName name="vb_w1">#REF!</definedName>
    <definedName name="vb_w2" localSheetId="2">'Werkblad RI&amp;E C1-7'!$AE$5</definedName>
    <definedName name="vb_w2">#REF!</definedName>
    <definedName name="vb_werkzaamheden_activiteit" localSheetId="2">'Werkblad RI&amp;E C1-7'!$E$5</definedName>
    <definedName name="vb_werkzaamheden_activiteit">#REF!</definedName>
    <definedName name="Veiligheidsdomeinen" localSheetId="2">Tabel_veiligheidsdomeinen[[#All],[Veiligheidsdomein]]</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3" i="39" l="1"/>
  <c r="AF13" i="39"/>
  <c r="AD13" i="39"/>
  <c r="AB13" i="39"/>
  <c r="X13" i="39"/>
  <c r="P13" i="39"/>
  <c r="N13" i="39"/>
  <c r="L13" i="39"/>
  <c r="AG23" i="39"/>
  <c r="AF23" i="39"/>
  <c r="AD23" i="39"/>
  <c r="AB23" i="39"/>
  <c r="X23" i="39"/>
  <c r="P23" i="39"/>
  <c r="N23" i="39"/>
  <c r="L23" i="39"/>
  <c r="AG26" i="39"/>
  <c r="AF26" i="39"/>
  <c r="AD26" i="39"/>
  <c r="AB26" i="39"/>
  <c r="X26" i="39"/>
  <c r="P26" i="39"/>
  <c r="N26" i="39"/>
  <c r="L26" i="39"/>
  <c r="AG8" i="39"/>
  <c r="AF8" i="39"/>
  <c r="AD8" i="39"/>
  <c r="AB8" i="39"/>
  <c r="X8" i="39"/>
  <c r="P8" i="39"/>
  <c r="N8" i="39"/>
  <c r="L8" i="39"/>
  <c r="L9" i="39"/>
  <c r="N9" i="39"/>
  <c r="P9" i="39"/>
  <c r="X9" i="39"/>
  <c r="AB9" i="39"/>
  <c r="AD9" i="39"/>
  <c r="AF9" i="39"/>
  <c r="AG9" i="39"/>
  <c r="L11" i="39"/>
  <c r="N11" i="39"/>
  <c r="P11" i="39"/>
  <c r="X11" i="39"/>
  <c r="AB11" i="39"/>
  <c r="AD11" i="39"/>
  <c r="AF11" i="39"/>
  <c r="AG11" i="39"/>
  <c r="L12" i="39"/>
  <c r="N12" i="39"/>
  <c r="P12" i="39"/>
  <c r="X12" i="39"/>
  <c r="AB12" i="39"/>
  <c r="AD12" i="39"/>
  <c r="AF12" i="39"/>
  <c r="AG12" i="39"/>
  <c r="L10" i="39"/>
  <c r="N10" i="39"/>
  <c r="P10" i="39"/>
  <c r="X10" i="39"/>
  <c r="AB10" i="39"/>
  <c r="AD10" i="39"/>
  <c r="AF10" i="39"/>
  <c r="AG10" i="39"/>
  <c r="L15" i="39"/>
  <c r="N15" i="39"/>
  <c r="P15" i="39"/>
  <c r="X15" i="39"/>
  <c r="AB15" i="39"/>
  <c r="AD15" i="39"/>
  <c r="AF15" i="39"/>
  <c r="AG15" i="39"/>
  <c r="L16" i="39"/>
  <c r="N16" i="39"/>
  <c r="P16" i="39"/>
  <c r="X16" i="39"/>
  <c r="AB16" i="39"/>
  <c r="AD16" i="39"/>
  <c r="AF16" i="39"/>
  <c r="AG16" i="39"/>
  <c r="L25" i="39"/>
  <c r="N25" i="39"/>
  <c r="P25" i="39"/>
  <c r="X25" i="39"/>
  <c r="AB25" i="39"/>
  <c r="AD25" i="39"/>
  <c r="AF25" i="39"/>
  <c r="AG25" i="39"/>
  <c r="L17" i="39"/>
  <c r="N17" i="39"/>
  <c r="P17" i="39"/>
  <c r="X17" i="39"/>
  <c r="AB17" i="39"/>
  <c r="AD17" i="39"/>
  <c r="AF17" i="39"/>
  <c r="AG17" i="39"/>
  <c r="L19" i="39"/>
  <c r="N19" i="39"/>
  <c r="P19" i="39"/>
  <c r="X19" i="39"/>
  <c r="AB19" i="39"/>
  <c r="AD19" i="39"/>
  <c r="AF19" i="39"/>
  <c r="AG19" i="39"/>
  <c r="L18" i="39"/>
  <c r="N18" i="39"/>
  <c r="P18" i="39"/>
  <c r="X18" i="39"/>
  <c r="AB18" i="39"/>
  <c r="AD18" i="39"/>
  <c r="AF18" i="39"/>
  <c r="AG18" i="39"/>
  <c r="L20" i="39"/>
  <c r="N20" i="39"/>
  <c r="P20" i="39"/>
  <c r="X20" i="39"/>
  <c r="AB20" i="39"/>
  <c r="AD20" i="39"/>
  <c r="AF20" i="39"/>
  <c r="AG20" i="39"/>
  <c r="L21" i="39"/>
  <c r="N21" i="39"/>
  <c r="P21" i="39"/>
  <c r="X21" i="39"/>
  <c r="AB21" i="39"/>
  <c r="AD21" i="39"/>
  <c r="AF21" i="39"/>
  <c r="AG21" i="39"/>
  <c r="L14" i="39"/>
  <c r="N14" i="39"/>
  <c r="P14" i="39"/>
  <c r="X14" i="39"/>
  <c r="AB14" i="39"/>
  <c r="AD14" i="39"/>
  <c r="AF14" i="39"/>
  <c r="AG14" i="39"/>
  <c r="L22" i="39"/>
  <c r="N22" i="39"/>
  <c r="P22" i="39"/>
  <c r="X22" i="39"/>
  <c r="AB22" i="39"/>
  <c r="AD22" i="39"/>
  <c r="AF22" i="39"/>
  <c r="AG22" i="39"/>
  <c r="L24" i="39"/>
  <c r="N24" i="39"/>
  <c r="P24" i="39"/>
  <c r="X24" i="39"/>
  <c r="AB24" i="39"/>
  <c r="AD24" i="39"/>
  <c r="AF24" i="39"/>
  <c r="AG24" i="39"/>
  <c r="AG7" i="39"/>
  <c r="AF7" i="39"/>
  <c r="AD7" i="39"/>
  <c r="AB7" i="39"/>
  <c r="X7" i="39"/>
  <c r="P7" i="39"/>
  <c r="N7" i="39"/>
  <c r="L7" i="39"/>
  <c r="L5" i="11"/>
  <c r="K5" i="11"/>
  <c r="H16" i="28"/>
  <c r="H7" i="28"/>
  <c r="H8" i="28"/>
  <c r="H9" i="28"/>
  <c r="H10" i="28"/>
  <c r="H11" i="28"/>
  <c r="H12" i="28"/>
  <c r="H13" i="28"/>
  <c r="H14" i="28"/>
  <c r="H15" i="28"/>
  <c r="H17" i="28"/>
  <c r="H6" i="28"/>
  <c r="H5" i="28"/>
  <c r="L12" i="23"/>
  <c r="L5" i="23"/>
  <c r="L8" i="23"/>
  <c r="L9" i="23"/>
  <c r="L7" i="23"/>
  <c r="L11" i="23"/>
  <c r="H5" i="21"/>
  <c r="H5" i="32"/>
  <c r="H5" i="20"/>
  <c r="H7" i="20"/>
  <c r="H9" i="20"/>
  <c r="W60" i="33"/>
  <c r="W61" i="33"/>
  <c r="W62" i="33"/>
  <c r="W63" i="33"/>
  <c r="W59" i="33"/>
  <c r="W49" i="33"/>
  <c r="W50" i="33"/>
  <c r="W51" i="33"/>
  <c r="W52" i="33"/>
  <c r="R8" i="39" l="1"/>
  <c r="AM8" i="39" s="1"/>
  <c r="R13" i="39"/>
  <c r="R23" i="39"/>
  <c r="R26" i="39"/>
  <c r="R22" i="39"/>
  <c r="AL22" i="39" s="1"/>
  <c r="R16" i="39"/>
  <c r="AL16" i="39" s="1"/>
  <c r="R12" i="39"/>
  <c r="AK12" i="39" s="1"/>
  <c r="R24" i="39"/>
  <c r="AL24" i="39" s="1"/>
  <c r="R21" i="39"/>
  <c r="AK21" i="39" s="1"/>
  <c r="R25" i="39"/>
  <c r="AK25" i="39" s="1"/>
  <c r="R17" i="39"/>
  <c r="AK17" i="39" s="1"/>
  <c r="R9" i="39"/>
  <c r="S9" i="39" s="1"/>
  <c r="R19" i="39"/>
  <c r="AK19" i="39" s="1"/>
  <c r="R15" i="39"/>
  <c r="Q15" i="39" s="1"/>
  <c r="R11" i="39"/>
  <c r="AL11" i="39" s="1"/>
  <c r="R14" i="39"/>
  <c r="S14" i="39" s="1"/>
  <c r="R18" i="39"/>
  <c r="AM18" i="39" s="1"/>
  <c r="R20" i="39"/>
  <c r="AL20" i="39" s="1"/>
  <c r="R10" i="39"/>
  <c r="AK10" i="39" s="1"/>
  <c r="R7" i="39"/>
  <c r="AL8" i="39" l="1"/>
  <c r="AK8" i="39"/>
  <c r="S8" i="39"/>
  <c r="Q8" i="39"/>
  <c r="AM13" i="39"/>
  <c r="AL13" i="39"/>
  <c r="AK13" i="39"/>
  <c r="Q13" i="39"/>
  <c r="S13" i="39"/>
  <c r="AM23" i="39"/>
  <c r="AL23" i="39"/>
  <c r="AK23" i="39"/>
  <c r="Q23" i="39"/>
  <c r="S23" i="39"/>
  <c r="AM26" i="39"/>
  <c r="AL26" i="39"/>
  <c r="AK26" i="39"/>
  <c r="Q26" i="39"/>
  <c r="S26" i="39"/>
  <c r="S21" i="39"/>
  <c r="AK11" i="39"/>
  <c r="AM14" i="39"/>
  <c r="AL14" i="39"/>
  <c r="AK24" i="39"/>
  <c r="S11" i="39"/>
  <c r="AK15" i="39"/>
  <c r="AK16" i="39"/>
  <c r="Q11" i="39"/>
  <c r="AM16" i="39"/>
  <c r="AM11" i="39"/>
  <c r="S16" i="39"/>
  <c r="AK22" i="39"/>
  <c r="Q25" i="39"/>
  <c r="AM22" i="39"/>
  <c r="Q16" i="39"/>
  <c r="Q22" i="39"/>
  <c r="Q18" i="39"/>
  <c r="AL25" i="39"/>
  <c r="AK20" i="39"/>
  <c r="AM25" i="39"/>
  <c r="AK14" i="39"/>
  <c r="AK9" i="39"/>
  <c r="S22" i="39"/>
  <c r="S12" i="39"/>
  <c r="S24" i="39"/>
  <c r="S17" i="39"/>
  <c r="AM12" i="39"/>
  <c r="AM24" i="39"/>
  <c r="S25" i="39"/>
  <c r="Q12" i="39"/>
  <c r="Q20" i="39"/>
  <c r="Q24" i="39"/>
  <c r="S10" i="39"/>
  <c r="AL12" i="39"/>
  <c r="AL21" i="39"/>
  <c r="S19" i="39"/>
  <c r="Q10" i="39"/>
  <c r="Q17" i="39"/>
  <c r="AK32" i="39"/>
  <c r="AM21" i="39"/>
  <c r="AM10" i="39"/>
  <c r="AM17" i="39"/>
  <c r="Q9" i="39"/>
  <c r="S15" i="39"/>
  <c r="AL10" i="39"/>
  <c r="AL17" i="39"/>
  <c r="AM15" i="39"/>
  <c r="AM9" i="39"/>
  <c r="AL15" i="39"/>
  <c r="AL9" i="39"/>
  <c r="Q21" i="39"/>
  <c r="AL19" i="39"/>
  <c r="S20" i="39"/>
  <c r="S18" i="39"/>
  <c r="AL18" i="39"/>
  <c r="Q19" i="39"/>
  <c r="AK18" i="39"/>
  <c r="AM31" i="39"/>
  <c r="Q14" i="39"/>
  <c r="AM19" i="39"/>
  <c r="AM20" i="39"/>
  <c r="AL32" i="39"/>
  <c r="AM32" i="39"/>
  <c r="AL31" i="39"/>
  <c r="AM30" i="39"/>
  <c r="AL30" i="39"/>
  <c r="AK30" i="39"/>
  <c r="AK31" i="39"/>
  <c r="Q7" i="39"/>
  <c r="AM7" i="39"/>
  <c r="AL7" i="39"/>
  <c r="AK7" i="39"/>
  <c r="S7" i="39"/>
  <c r="AM29" i="39"/>
  <c r="AL29" i="39"/>
  <c r="AK29" i="39"/>
  <c r="AK27" i="39"/>
  <c r="AL27" i="39"/>
  <c r="AM27" i="39"/>
  <c r="AK28" i="39"/>
  <c r="AM28" i="39"/>
  <c r="AL28" i="39"/>
  <c r="W4" i="33"/>
  <c r="W7" i="33"/>
  <c r="W6" i="33"/>
  <c r="W8" i="33"/>
  <c r="W5" i="33"/>
  <c r="X4" i="33" l="1"/>
  <c r="X5" i="33"/>
  <c r="X6" i="33"/>
  <c r="X8" i="33"/>
  <c r="X7"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Coes-Kuipers, Jorinde (RWS PPO)</author>
    <author>Bakker, Matthé (GPO)</author>
  </authors>
  <commentList>
    <comment ref="B1" authorId="0" shapeId="0" xr:uid="{34E52CE7-7253-42BA-A0A2-A66BA8390FC1}">
      <text>
        <r>
          <rPr>
            <sz val="9"/>
            <color theme="1"/>
            <rFont val="Verdana"/>
            <family val="2"/>
          </rPr>
          <t>Hele tabblad is nog niet ingevuld</t>
        </r>
      </text>
    </comment>
    <comment ref="F3" authorId="1"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6" authorId="0" shapeId="0" xr:uid="{00000000-0006-0000-0100-000002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<sst xmlns="http://schemas.openxmlformats.org/spreadsheetml/2006/main" count="619" uniqueCount="376">
  <si>
    <t xml:space="preserve"> </t>
  </si>
  <si>
    <t>Voorblad 
Ontwerp RI&amp;E Veiligheid</t>
  </si>
  <si>
    <t>Project- of contractnaam</t>
  </si>
  <si>
    <t>Opgesteld op</t>
  </si>
  <si>
    <t>Clusternaam (voor PPO)</t>
  </si>
  <si>
    <t>Versie</t>
  </si>
  <si>
    <t>Contractvorm</t>
  </si>
  <si>
    <t>Opgesteld door</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</si>
  <si>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</si>
  <si>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</si>
  <si>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</si>
  <si>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</si>
  <si>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</si>
  <si>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</si>
  <si>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</si>
  <si>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</si>
  <si>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</si>
  <si>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</si>
  <si>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tailoring RIE bestrijding verontreiniging oppervalk en onderhoud materieel</t>
  </si>
  <si>
    <t>Jan Cobussen
Wopke Kuiper
Bert Onderweegs</t>
  </si>
  <si>
    <t>Risicosessie 2</t>
  </si>
  <si>
    <t>Risicosessie 3</t>
  </si>
  <si>
    <t>Risicosessie 4</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</si>
  <si>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</si>
  <si>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</si>
  <si>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</si>
  <si>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</si>
  <si>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</si>
  <si>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</si>
  <si>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</si>
  <si>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</si>
  <si>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</si>
  <si>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</si>
  <si>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</si>
  <si>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</si>
  <si>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</si>
  <si>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</si>
  <si>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</si>
  <si>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</si>
  <si>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</si>
  <si>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</si>
  <si>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</si>
  <si>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</si>
  <si>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</si>
  <si>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</si>
  <si>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</si>
  <si>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</si>
  <si>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</si>
  <si>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</si>
  <si>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</si>
  <si>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</si>
  <si>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</si>
  <si>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</si>
  <si>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</si>
  <si>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</si>
  <si>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</si>
  <si>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</si>
  <si>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</si>
  <si>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</si>
  <si>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</si>
  <si>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</si>
  <si>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</si>
  <si>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</si>
  <si>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</si>
  <si>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</si>
  <si>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</si>
  <si>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</si>
  <si>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</si>
  <si>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</si>
  <si>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</si>
  <si>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</si>
  <si>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</si>
  <si>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</si>
  <si>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</si>
  <si>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</si>
  <si>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</si>
  <si>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</si>
  <si>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</si>
  <si>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</si>
  <si>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</si>
  <si>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</si>
  <si>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</si>
  <si>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Alle relevante veiligheidsdomeinen</t>
  </si>
  <si>
    <t>15 - Zeer ernstig (een dode, acuut of op termijn)</t>
  </si>
  <si>
    <t>6 - Regelmatig (dagelijks)</t>
  </si>
  <si>
    <t>3 - Ongewoon maar mogelijk</t>
  </si>
  <si>
    <t>Ingepland</t>
  </si>
  <si>
    <t xml:space="preserve">Werken op locatie </t>
  </si>
  <si>
    <t>2 - Soms (maandelijks)</t>
  </si>
  <si>
    <t>6 - Zeer wel mogelijk</t>
  </si>
  <si>
    <t>Arbeidsveiligheid</t>
  </si>
  <si>
    <t xml:space="preserve">Vast komen te zitten cq verstrikt raken onder water
</t>
  </si>
  <si>
    <t>Doorwerken tijdens extreme (weers)omstandigheden</t>
  </si>
  <si>
    <t>7 - Ernstig, onomkeerbaar effect (invaliditeit)</t>
  </si>
  <si>
    <t>ON</t>
  </si>
  <si>
    <t>Uitvoeren van (op)ruim werkzaamheden op (verontreinigde) locatie</t>
  </si>
  <si>
    <t>Werken op en rond het water</t>
  </si>
  <si>
    <t xml:space="preserve">Te water raken </t>
  </si>
  <si>
    <t>3 - Af en toe (wekelijks)</t>
  </si>
  <si>
    <t>Werken op (verontreinigde) locatie</t>
  </si>
  <si>
    <t>Stofinformatie niet bekend
Beperkte reddingsvoorzieningen door ontbreken juiste middelen i.r.t. hulpverlening in omgeving met  gevaarlijke stoffen</t>
  </si>
  <si>
    <t>Strategische locaties voor beheer en onderhoud materieel/ op locatie bij ON</t>
  </si>
  <si>
    <t>Blootstelling aan Cr6</t>
  </si>
  <si>
    <t>OG-Technisch Manager</t>
  </si>
  <si>
    <t>3 - Belangrijk (letsel en verzuim)</t>
  </si>
  <si>
    <t xml:space="preserve">Ontstaan gevaarlijke situaties/handelingen </t>
  </si>
  <si>
    <t>* Druk van publiek/ vaarweggebruiker i.v.m. niet beschikbaar zijn objecten of vaarweg, tijdelijke stremming of andere routering
* Aantreffen stoffelijke overschot  bij berging van objecten.</t>
  </si>
  <si>
    <t xml:space="preserve">Langdurige uitval van medewerkers, 
Hoge PSA
Kennis verlies, </t>
  </si>
  <si>
    <t>Brandveiligheid</t>
  </si>
  <si>
    <t>Brand / explosie</t>
  </si>
  <si>
    <t>1 - Onwaarschijnlijk maar mogelijk in grensgevallen</t>
  </si>
  <si>
    <t>r</t>
  </si>
  <si>
    <t>Elektrische veiligheid</t>
  </si>
  <si>
    <t>Integrale beveiliging</t>
  </si>
  <si>
    <t>Strategische locaties voor beheer en onderhoud materieel/ op locatie bij OG</t>
  </si>
  <si>
    <t>Afscherming (werk)locaties</t>
  </si>
  <si>
    <t>Onbevoegde personen op RWS locatie</t>
  </si>
  <si>
    <t>* Verlies sleutels/toegangspas RWS locaties
* Hek/deur open laten staan bij werkzaamheden
* Derden hebben tegang tot materieel met kans op vandalisme / diefstal</t>
  </si>
  <si>
    <t>Materieel niet bruikbaar / beschikbaar voor ruimen 
vertraging in opruimwerk</t>
  </si>
  <si>
    <t>Machineveiligheid</t>
  </si>
  <si>
    <t>Alle type wateren en op strategische locaties voor beheer en onderhoud materieel/ op locatie bij ON of OG</t>
  </si>
  <si>
    <t>lekkage hydrauliek
Slangen en leidingen niet geschikt en/of ongekeurd.</t>
  </si>
  <si>
    <t>Nautische veiligheid</t>
  </si>
  <si>
    <t>Verstoring scheepvaart en opruimproces</t>
  </si>
  <si>
    <t>Onvoldoende maatregelen zijn genomen om de scheepvaart in kennis te stellen van tijdelijke wijziging situatie</t>
  </si>
  <si>
    <t>10 - Te verwachten</t>
  </si>
  <si>
    <t>Sociale veiligheid</t>
  </si>
  <si>
    <t>Confrontatie tussen gebruikers van het verontreinigd gebied en "ruimploegen"</t>
  </si>
  <si>
    <t>* Hinder voor gebruikers door bijv. werkzaamheden of afsluiten van doorgaande (vaar)route of sluis
* Weg- of vaarweggebruikers niet of onvoldoende geinformeerd over afsluitingen en/of alternatieve routes
* Ontbreken afscherming van werklocaties, waardoor onbevoegde (en agressieve) personen op werklocatie kunnen komen</t>
  </si>
  <si>
    <t xml:space="preserve">Lichamelijk letstel, materiele schade, negatieve beleving (stress), imagoschade, verstoring van werkzaamheden verstoring prive relaties (dader en slachtoffer kunnen elkaar kennen met als risico dat het "veldwerk" mee naar huis genomen wordt) </t>
  </si>
  <si>
    <t>Waterveiligheid</t>
  </si>
  <si>
    <t>1 - Zelden (jaarlijks enkele malen)</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</si>
  <si>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</si>
  <si>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</si>
  <si>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</si>
  <si>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</si>
  <si>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</si>
  <si>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</si>
  <si>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</si>
  <si>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</si>
  <si>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</si>
  <si>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</si>
  <si>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</si>
  <si>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</si>
  <si>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</si>
  <si>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</si>
  <si>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 uitvoering</t>
  </si>
  <si>
    <t>Afgerond</t>
  </si>
  <si>
    <t>1 - Gering (letsel zonder verzuim of hinder)</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</si>
  <si>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</si>
  <si>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</si>
  <si>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</si>
  <si>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</si>
  <si>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</si>
  <si>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</si>
  <si>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</si>
  <si>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</si>
  <si>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</si>
  <si>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</si>
  <si>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</si>
  <si>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</si>
  <si>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</si>
  <si>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</si>
  <si>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</si>
  <si>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</si>
  <si>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</si>
  <si>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</si>
  <si>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</si>
  <si>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</si>
  <si>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</si>
  <si>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</si>
  <si>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</si>
  <si>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</si>
  <si>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</si>
  <si>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</si>
  <si>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</si>
  <si>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</si>
  <si>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</si>
  <si>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</si>
  <si>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</si>
  <si>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</si>
  <si>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</si>
  <si>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</si>
  <si>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</si>
  <si>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</si>
  <si>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</si>
  <si>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</si>
  <si>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</si>
  <si>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</si>
  <si>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</si>
  <si>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</si>
  <si>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</si>
  <si>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</si>
  <si>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</si>
  <si>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</si>
  <si>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</si>
  <si>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</si>
  <si>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</si>
  <si>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</si>
  <si>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</si>
  <si>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</si>
  <si>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</si>
  <si>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</si>
  <si>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</si>
  <si>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</si>
  <si>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</si>
  <si>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</si>
  <si>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</si>
  <si>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</si>
  <si>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</si>
  <si>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</si>
  <si>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</si>
  <si>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</si>
  <si>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</si>
  <si>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</si>
  <si>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</si>
  <si>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</si>
  <si>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</si>
  <si>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</si>
  <si>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</si>
  <si>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</si>
  <si>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</si>
  <si>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</si>
  <si>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</si>
  <si>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</si>
  <si>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</si>
  <si>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</si>
  <si>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</si>
  <si>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</si>
  <si>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</si>
  <si>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</si>
  <si>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</si>
  <si>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</si>
  <si>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</si>
  <si>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</si>
  <si>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</si>
  <si>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</si>
  <si>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</si>
  <si>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</si>
  <si>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</si>
  <si>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</si>
  <si>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</si>
  <si>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</si>
  <si>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</si>
  <si>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</si>
  <si>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</si>
  <si>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</si>
  <si>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</si>
  <si>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</si>
  <si>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</si>
  <si>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</si>
  <si>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</si>
  <si>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</si>
  <si>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</si>
  <si>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</si>
  <si>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</si>
  <si>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</si>
  <si>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</si>
  <si>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</si>
  <si>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</si>
  <si>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</si>
  <si>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</si>
  <si>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</si>
  <si>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</si>
  <si>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</si>
  <si>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</si>
  <si>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</si>
  <si>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</si>
  <si>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</si>
  <si>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10 - Voortdurend</t>
  </si>
  <si>
    <t>Waarschijnlijkheid (W)</t>
  </si>
  <si>
    <t>0,1 - Bijna niet denkbaar</t>
  </si>
  <si>
    <t>0,2 - Praktisch onmogelijk</t>
  </si>
  <si>
    <t>0,5 - Denkbaar maar onwaarschijnlijk</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</si>
  <si>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</si>
  <si>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</si>
  <si>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</si>
  <si>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</si>
  <si>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</si>
  <si>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</si>
  <si>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</si>
  <si>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</si>
  <si>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</si>
  <si>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</si>
  <si>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</si>
  <si>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Duiken - Werken in/onder water</t>
  </si>
  <si>
    <t xml:space="preserve">Ontstaan gevaarlijke situaties/handelingen door werken in extreem weer </t>
  </si>
  <si>
    <t>Blootstelling aan (damp van) gevaarlijke stoffen (inclusief CMR stoffen)</t>
  </si>
  <si>
    <t xml:space="preserve"> Werkblad
RIE ontwerpfase aanbesteding C1-2-3-4-6-7</t>
  </si>
  <si>
    <t xml:space="preserve">Geen benadering mogelijk voor verlenen van hulp door aanwezigheid van onbekende (gevaarlijke) stoffen </t>
  </si>
  <si>
    <t>voorbereiding contract C5</t>
  </si>
  <si>
    <t>voorbereiding contract C1-2-3-4-6-7</t>
  </si>
  <si>
    <r>
      <t xml:space="preserve">Coes-Kuipers, Jorinde (RWS PPO);
Zeinstra-Helfrich, Marieke (RWS VWM);
Kuipers, Wopke (RWS VWM);
Bosch, Thymon (RWS PPO);
</t>
    </r>
    <r>
      <rPr>
        <strike/>
        <sz val="9"/>
        <rFont val="Verdana"/>
        <family val="2"/>
      </rPr>
      <t>Stolk, Ruben (RWS VWM);</t>
    </r>
    <r>
      <rPr>
        <sz val="9"/>
        <rFont val="Verdana"/>
        <family val="2"/>
      </rPr>
      <t xml:space="preserve">
Cobussen, Jan (RWS VWM);
Hoekstra, Gerke (RWS VWM);
Rietveld, Melanie (RWS PPO);</t>
    </r>
  </si>
  <si>
    <t>diverse</t>
  </si>
  <si>
    <t>algemeen</t>
  </si>
  <si>
    <t>n.v.t.</t>
  </si>
  <si>
    <t>diverse risico en V&amp;G sessies gehad in 2024 met het project team om V&amp;G aan te scherpen en te kallibreren. Dit heeft o.a. geresulteerd in het V&amp;G jaarplan. Aspecten van het jaarplan en de sessies, alsmede geleerde lessen van de afgelopen jaren zijn meegenomen als verbetering in de C1-7 aanbesteding</t>
  </si>
  <si>
    <t>C1-2-3-4-6-7</t>
  </si>
  <si>
    <t>G. Hoekstra</t>
  </si>
  <si>
    <t>Erik de Pauw</t>
  </si>
  <si>
    <t>nog geen review plaatsgevonden</t>
  </si>
  <si>
    <t>Ongeval met letsel</t>
  </si>
  <si>
    <t>In de C5 tender was al uitgebreid aandacht voor BTO en RIE, hierop is voortgebouwd voor deze tender.
Contract C1-2-3-4-67-7. Alle contract eisen doorgenomen en beoordeeld of er een risico of dilemma is, en of deze in de BTO of in de RIE thuishoort.
Scope aanscherpen: BTO en RIE gericht op arbeidsveiligheid (niet op effectiviteit van inzetten en behalen inzet doelen, omdat dat al de hoofdscope is van de contracten. (dus bijvoorbeeld 'vertraging' als gevolg, zit niet meer in de scope van deze RIE)</t>
  </si>
  <si>
    <t>Aantasting gezondheid, 
Hulpverlening wordt laat,verkeerd of niet uitgevoerd</t>
  </si>
  <si>
    <t>Ruimings en onderhouds- werkzaamheden</t>
  </si>
  <si>
    <t>Blootstelling hoog geluid niveau,</t>
  </si>
  <si>
    <t>Getroffen worden door hoge druk olie</t>
  </si>
  <si>
    <t>Ongeplande stremming, 
Blokkade doorvaart, 
verlies van controle scheepvaart verkeer, aanvaring</t>
  </si>
  <si>
    <t xml:space="preserve">Werken op/in verontreinigd gebied
</t>
  </si>
  <si>
    <t>Veiligheid niet voldoende georganiseerd</t>
  </si>
  <si>
    <t>* Niet genoeg aandacht voor V&amp;G bij OG
* V&amp;G plannen van ON niet op niveau
* Geen mechanisme om implementatie vast te stellen en te verbeteren</t>
  </si>
  <si>
    <t>Diverse effecten</t>
  </si>
  <si>
    <t>Sessie 3</t>
  </si>
  <si>
    <t>Gevaarlijke stoffen
Uitvoeren van (op)ruim werkzaamheden op (verontreinigde) locatie</t>
  </si>
  <si>
    <t>Werken op en nabij water</t>
  </si>
  <si>
    <t>Onder water werkzaamheden</t>
  </si>
  <si>
    <t>Inzet en onderhoud ruimingsmaterieel</t>
  </si>
  <si>
    <t>* Onbekendheid met object
* Locatie en project specifieke risico's niet goed beoordeeld en beheerst
* Inzet onvoldoende gekwalificeerde duikteams</t>
  </si>
  <si>
    <t>* Onvoldoende kennis van weersverwachtingen
* Doorwerken vanuit spoed (oververmoeidheid)
* Onvoldoende focus of coördinatie van de werkzaamheden
* Te weinig personeel/geen aflossing
* Geen beschutting voor personeel (inclusief tijdens pauzes/wachten)</t>
  </si>
  <si>
    <t xml:space="preserve">* Veiligheid niet in acht nemen 
* Oververhitting  
* Onderkoeling  
* Ongevallen met  letsel
* Fysieke en mentale belasting
</t>
  </si>
  <si>
    <t xml:space="preserve">* Geen of onvoldoende afscherming van bewegende delen van machines en afwezigheid noodknop
* Bediener onbekend met materieel
*Materieel niet geschikt voor het werk of niet in goede staat.
</t>
  </si>
  <si>
    <t>* Verwijderen van coatings met onbekende samenstelling 
* Geen monstername uitgevoerd voor uitvoering werkzaamheden
* Onjuist/geen gebruik van PBM's bij werkzaamheden</t>
  </si>
  <si>
    <t xml:space="preserve">* Schade aan gezondheid
* Persoonlijk letsel
</t>
  </si>
  <si>
    <t xml:space="preserve">* Stoffen en blootstelling onbekend
* Geen procedure voor beoordelen blootstelling en maatregelen (inclusief gasmeten en PBM's)
</t>
  </si>
  <si>
    <t xml:space="preserve">Geluidproductie aandrijving haspel, generator sets en ander materieel
</t>
  </si>
  <si>
    <t>* Gebruik normale 220v apparatuur in natte omgeving
* Elekrische apparatuur niet geschikt of niet in goede staat
* Ondeskundig personeel</t>
  </si>
  <si>
    <t>Uitvoering werkzaamheden</t>
  </si>
  <si>
    <t>Hulpverlening</t>
  </si>
  <si>
    <t>Onderhoud aan CR6  houdende oppervlakken van bestrijdingsmaterieel</t>
  </si>
  <si>
    <t>Opruimwerkzaamheden en schoonmaken materieel</t>
  </si>
  <si>
    <t>Ruimen van gevaarlijke stoffen</t>
  </si>
  <si>
    <t>Tijdens ruimen en tijdens onderhoud</t>
  </si>
  <si>
    <t>Derden verkrijgen toegang tot terrein.</t>
  </si>
  <si>
    <t>Opruimwerkzaamheden</t>
  </si>
  <si>
    <t>Alle typen wateren</t>
  </si>
  <si>
    <t xml:space="preserve">* Persoonlijk letsel
* Verdrinking, onderkoeling, etc.
</t>
  </si>
  <si>
    <t>Varende schepen en materieel</t>
  </si>
  <si>
    <t>* Uitglijden, mis stappen
* Onbekendheid  met materieel 
* Overstappen op veegarm en varende schepen</t>
  </si>
  <si>
    <t>* Persoonlijk letsel
* Onderkoeling
* Verdrinking</t>
  </si>
  <si>
    <t>Alle typen wateren, Strategische locaties voor beheer en onderhoud materieel/ op locatie bij ON en OG.</t>
  </si>
  <si>
    <t>* Beknelling bewegende delen
* Verkeerd gebruik 
* Falen materieel.</t>
  </si>
  <si>
    <t xml:space="preserve">Aantasting gezondheid 
</t>
  </si>
  <si>
    <t xml:space="preserve">* Ongeval met letsel dodelijke afloop
</t>
  </si>
  <si>
    <t xml:space="preserve">Gehoorschade 
</t>
  </si>
  <si>
    <t>voor publicatie aanbestedings-stukken</t>
  </si>
  <si>
    <t>Kennis en kunde medewerkers ON niet voldoende</t>
  </si>
  <si>
    <t>* Medewerkers ON niet voldoende ervaren, getraind, begeleid en/of opgeleid</t>
  </si>
  <si>
    <t>Inzet vrijwilligers</t>
  </si>
  <si>
    <t>Ontstaan gevaarlijke situaties/handelingen door inzet vrijwilligers</t>
  </si>
  <si>
    <r>
      <t>* Stoffen en risico profiel onbekend
* Vlampunt van te ruimen stof is lager dan 60</t>
    </r>
    <r>
      <rPr>
        <sz val="9"/>
        <rFont val="Calibri"/>
        <family val="2"/>
      </rPr>
      <t>⁰</t>
    </r>
    <r>
      <rPr>
        <sz val="9"/>
        <rFont val="Verdana"/>
        <family val="2"/>
      </rPr>
      <t>C</t>
    </r>
    <r>
      <rPr>
        <sz val="9"/>
        <rFont val="Verdana"/>
        <family val="2"/>
        <scheme val="major"/>
      </rPr>
      <t xml:space="preserve">
* Geen procedure voor beoordelen en beheersen van explosie- en brandrisico's
</t>
    </r>
  </si>
  <si>
    <t>Werken in of nabij vaarweg</t>
  </si>
  <si>
    <t>Werken met vaartuigen in verschillende omstandigheden</t>
  </si>
  <si>
    <t xml:space="preserve">Incident tijdens varen of uitvoeren werkzaamheden
</t>
  </si>
  <si>
    <t>* Vaartuig niet geschikt voor omstandigheden, taak of werklocatie
* Onvoldoende maatregelen om diverse nautische risico's te beheersen (communicatie, slecht weer, noodgevallen, werken in het donker, etc.)</t>
  </si>
  <si>
    <t>Bergen, borgen en veiligstellen objecten</t>
  </si>
  <si>
    <t>Hijswerk en fysieke belasting</t>
  </si>
  <si>
    <t>Overbelasting mens en materieel bij bergen, borgen en veiligstellen</t>
  </si>
  <si>
    <t xml:space="preserve">* Materiaal niet geschikt voor hijswerk
* Niet genoeg mensen beschikbaar voor de uit te voeren taak
</t>
  </si>
  <si>
    <t>V2</t>
  </si>
  <si>
    <t xml:space="preserve">Electrocutie door werken met elektriciteit op en rond water
</t>
  </si>
  <si>
    <t xml:space="preserve">* Vrijwilligers niet voldoende ervaren, getraind, begeleid en/of opgeleid
*ON door verminderde focus op eigen werkzaamheden door begeleiden en instrueren vrijwilligers. </t>
  </si>
  <si>
    <t>Nazorg door crisis organisatie RWS is ook voor ON
OvD borgt veilige werkplek bij druk door publiek/vaarweggebruikers en/of stoffelijke overschotten</t>
  </si>
  <si>
    <t>OG</t>
  </si>
  <si>
    <t>ON overweegt BHV bij maken PvA</t>
  </si>
  <si>
    <t xml:space="preserve">OG informeert ON over materiaal dat verdacht is van CR6 via MARAD. In het contract wordt verwezen naar beehersregime chroom-6 versie 2.0. </t>
  </si>
  <si>
    <t>OG organiseerd een veilige werklocatie</t>
  </si>
  <si>
    <t>1. ON maakt beoordeling per situatie hoeveel mensen er nodig zijn voor veilige uitvoering
2. ON Bij hijswerk alleen gebruik van gecertificeerde materialen van voldoende sterkte (ivm vaak onbekend gewicht is overdimensionering waarschijnlijk vereist)</t>
  </si>
  <si>
    <t>OG Toevoegen aan contract: 
1. Nieuwe ON krijgt 3 maanden implementatietijd om veiligheidsorganisatie in te richten 
2. V&amp;G management systeem is als eis toegevoegd aan contract (geschiktheidseis)</t>
  </si>
  <si>
    <t>OG Toevoegen aan contract: ON voegt opleidingsmatrix toe aan aanbieding, na gunning wordt deze periodiek besproken</t>
  </si>
  <si>
    <r>
      <t xml:space="preserve">OG Toevoegen aan contract: PPO kader veiligwerken onder water is opgenomen in het contract als voorgeschreven werkwijze ON
</t>
    </r>
    <r>
      <rPr>
        <sz val="9"/>
        <color rgb="FF00B0F0"/>
        <rFont val="Verdana"/>
        <family val="2"/>
        <scheme val="major"/>
      </rPr>
      <t>ON werkt maatregelen uit, hoe risico's worden beheerst en hoe aan richtlijn veilig werken onder water invullig wordt gegeven.</t>
    </r>
  </si>
  <si>
    <t>OG toevoegen aan contract: referentie naar RWS process gevaarlijke stoffen  + toevoegen eis aan IVP dat dit ON specifiek wordt uitgewerkt</t>
  </si>
  <si>
    <t>OG toevoegen aan contrac: referentie naar RWS process gevaarlijke stoffen t (+ toevoegen risico's mbt explosie (voorheen eis om vlampunt te bepalen met test)
OG (Gerke) check met Bart: kan LEL meting dit risico afvangen (ipv vlampuntmeting)</t>
  </si>
  <si>
    <t>OG OvD borgt veilige werkplek bij druk door publiek/vaarweggebruikers en/of stoffelijke overschotten</t>
  </si>
  <si>
    <t>ON te beoordelen en uitwerken risico mbt inzet vaartuigen: welke eisen worden aan het vaartuig gesteld? En welke maatregelen worden genomen (hoeveelheid mensen, veiligheidsmiddelen, communicatiemiddelen, etc.)</t>
  </si>
  <si>
    <t>OG Verwijzing in contract naar RWS richtlijnen voor inzet vrijwilligers
Actie intern: richtlijn beschikbaar maken voor OvD</t>
  </si>
  <si>
    <t>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</si>
</sst>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_-;_-* #,##0.00\-;_-* &quot;-&quot;??_-;_-@_-"/>
    <numFmt numFmtId="165" formatCode="General_)"/>
    <numFmt numFmtId="166" formatCode="m/d/yyyy"/>
  </numFmts>
  <fonts count="63"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
      <strike/>
      <sz val="9"/>
      <name val="Verdana"/>
      <family val="2"/>
    </font>
    <font>
      <sz val="9"/>
      <color rgb="FF00B0F0"/>
      <name val="Verdana"/>
      <family val="2"/>
      <scheme val="major"/>
    </font>
    <font>
      <sz val="9"/>
      <name val="Calibri"/>
      <family val="2"/>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05">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8" fillId="0" borderId="32" xfId="0" applyFont="1" applyBorder="1" applyAlignment="1">
      <alignment horizontal="left" vertical="top" wrapText="1"/>
    </xf>
    <xf numFmtId="0" fontId="15" fillId="0" borderId="32" xfId="0" applyFont="1" applyBorder="1" applyAlignment="1">
      <alignment vertical="top"/>
    </xf>
    <xf numFmtId="0" fontId="49"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7"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0" fillId="52" borderId="37" xfId="141" applyFont="1" applyFill="1" applyBorder="1" applyAlignment="1">
      <alignment horizontal="center" vertical="center"/>
    </xf>
    <xf numFmtId="0" fontId="50" fillId="52" borderId="22" xfId="141" applyFont="1" applyFill="1" applyBorder="1" applyAlignment="1">
      <alignment horizontal="center" vertical="center"/>
    </xf>
    <xf numFmtId="0" fontId="51" fillId="52" borderId="22" xfId="141" applyFont="1" applyFill="1" applyBorder="1" applyAlignment="1">
      <alignment horizontal="center" vertical="center"/>
    </xf>
    <xf numFmtId="0" fontId="51" fillId="52" borderId="38" xfId="141" applyFont="1" applyFill="1" applyBorder="1" applyAlignment="1">
      <alignment horizontal="center" vertical="center"/>
    </xf>
    <xf numFmtId="0" fontId="50"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7" fillId="0" borderId="0" xfId="0" applyFont="1" applyAlignment="1" applyProtection="1">
      <alignment horizontal="left" vertical="top" wrapText="1"/>
      <protection locked="0"/>
    </xf>
    <xf numFmtId="0" fontId="58" fillId="0" borderId="0" xfId="0" applyFont="1" applyAlignment="1" applyProtection="1">
      <alignment horizontal="center" vertical="center" wrapText="1"/>
      <protection locked="0"/>
    </xf>
    <xf numFmtId="0" fontId="57" fillId="0" borderId="0" xfId="0" applyFont="1" applyAlignment="1">
      <alignment horizontal="center" vertical="center"/>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57" fillId="0" borderId="0" xfId="0" applyFont="1" applyAlignment="1" applyProtection="1">
      <alignment horizontal="center" vertical="center" wrapText="1"/>
      <protection locked="0"/>
    </xf>
    <xf numFmtId="0" fontId="57" fillId="0" borderId="0" xfId="0" applyFont="1" applyAlignment="1" applyProtection="1">
      <alignment horizontal="left" vertical="center" wrapText="1"/>
      <protection locked="0"/>
    </xf>
    <xf numFmtId="0" fontId="58" fillId="0" borderId="0" xfId="0" applyFont="1" applyAlignment="1">
      <alignment horizontal="right" vertical="top" wrapText="1"/>
    </xf>
    <xf numFmtId="0" fontId="57" fillId="0" borderId="0" xfId="0" applyFont="1" applyAlignment="1" applyProtection="1">
      <alignment horizontal="center" vertical="top" wrapText="1"/>
      <protection locked="0"/>
    </xf>
    <xf numFmtId="0" fontId="59" fillId="0" borderId="0" xfId="0" applyFont="1" applyAlignment="1">
      <alignment horizontal="center" vertical="center"/>
    </xf>
    <xf numFmtId="0" fontId="57" fillId="0" borderId="0" xfId="0" applyFont="1" applyAlignment="1" applyProtection="1">
      <alignment horizontal="center" vertical="center"/>
      <protection locked="0"/>
    </xf>
    <xf numFmtId="166" fontId="57" fillId="0" borderId="0" xfId="0" quotePrefix="1" applyNumberFormat="1" applyFont="1" applyAlignment="1" applyProtection="1">
      <alignment horizontal="center" vertical="top" wrapText="1"/>
      <protection locked="0"/>
    </xf>
    <xf numFmtId="166" fontId="57" fillId="0" borderId="0" xfId="0" applyNumberFormat="1" applyFont="1" applyAlignment="1" applyProtection="1">
      <alignment horizontal="center" vertical="top" wrapText="1"/>
      <protection locked="0"/>
    </xf>
    <xf numFmtId="0" fontId="57" fillId="0" borderId="0" xfId="0" quotePrefix="1" applyFont="1" applyAlignment="1" applyProtection="1">
      <alignment horizontal="left" vertical="top" wrapText="1"/>
      <protection locked="0"/>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58" fillId="0" borderId="31" xfId="0" applyFont="1" applyBorder="1" applyAlignment="1" applyProtection="1">
      <alignment horizontal="center" vertical="center" wrapText="1"/>
      <protection locked="0"/>
    </xf>
    <xf numFmtId="166" fontId="1" fillId="0" borderId="0" xfId="0" applyNumberFormat="1" applyFont="1" applyAlignment="1" applyProtection="1">
      <alignment horizontal="left" vertical="center" wrapText="1"/>
      <protection locked="0"/>
    </xf>
    <xf numFmtId="49" fontId="1" fillId="47" borderId="18" xfId="0" applyNumberFormat="1" applyFont="1" applyFill="1" applyBorder="1" applyAlignment="1" applyProtection="1">
      <alignment horizontal="left" vertical="center"/>
      <protection locked="0"/>
    </xf>
    <xf numFmtId="166" fontId="35" fillId="0" borderId="0" xfId="0" quotePrefix="1" applyNumberFormat="1" applyFont="1" applyAlignment="1" applyProtection="1">
      <alignment horizontal="center" vertical="center" wrapText="1"/>
      <protection locked="0"/>
    </xf>
    <xf numFmtId="0" fontId="61" fillId="0" borderId="0" xfId="0" applyFont="1" applyAlignment="1" applyProtection="1">
      <alignment horizontal="left" vertical="top" wrapText="1"/>
      <protection locked="0"/>
    </xf>
    <xf numFmtId="0" fontId="61" fillId="0" borderId="0" xfId="0" applyFont="1" applyAlignment="1" applyProtection="1">
      <alignment horizontal="left" vertical="center" wrapText="1"/>
      <protection locked="0"/>
    </xf>
    <xf numFmtId="0" fontId="35" fillId="52" borderId="0" xfId="0" applyFont="1" applyFill="1" applyAlignment="1" applyProtection="1">
      <alignment horizontal="center" vertical="center" wrapText="1"/>
      <protection locked="0"/>
    </xf>
    <xf numFmtId="0" fontId="57" fillId="52" borderId="0" xfId="0" applyFont="1" applyFill="1" applyAlignment="1" applyProtection="1">
      <alignment horizontal="center" vertical="top" wrapText="1"/>
      <protection locked="0"/>
    </xf>
    <xf numFmtId="0" fontId="57" fillId="52" borderId="0" xfId="0" applyFont="1" applyFill="1" applyAlignment="1" applyProtection="1">
      <alignment horizontal="center" vertical="center" wrapText="1"/>
      <protection locked="0"/>
    </xf>
    <xf numFmtId="0" fontId="57" fillId="52" borderId="0" xfId="0" applyFont="1" applyFill="1" applyAlignment="1">
      <alignment horizontal="center" vertical="center" wrapText="1"/>
    </xf>
    <xf numFmtId="0" fontId="57" fillId="52" borderId="0" xfId="0" applyFont="1" applyFill="1" applyAlignment="1" applyProtection="1">
      <alignment horizontal="left" vertical="top" wrapText="1"/>
      <protection locked="0"/>
    </xf>
    <xf numFmtId="166" fontId="57" fillId="52" borderId="0" xfId="0" applyNumberFormat="1" applyFont="1" applyFill="1" applyAlignment="1" applyProtection="1">
      <alignment horizontal="center" vertical="top"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50" fillId="52" borderId="26" xfId="141" applyFont="1" applyFill="1" applyBorder="1" applyAlignment="1">
      <alignment horizontal="center" vertical="center"/>
    </xf>
    <xf numFmtId="0" fontId="50" fillId="52" borderId="25" xfId="141" applyFont="1" applyFill="1" applyBorder="1" applyAlignment="1">
      <alignment horizontal="center" vertical="center"/>
    </xf>
    <xf numFmtId="0" fontId="51" fillId="52" borderId="22" xfId="141" applyFont="1" applyFill="1" applyBorder="1" applyAlignment="1">
      <alignment horizontal="center" vertical="center"/>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48" borderId="35" xfId="141" applyFont="1" applyFill="1" applyBorder="1" applyAlignment="1">
      <alignment horizontal="center" vertical="center"/>
    </xf>
    <xf numFmtId="0" fontId="0" fillId="0" borderId="31" xfId="0" applyBorder="1" applyAlignment="1">
      <alignment horizontal="center" vertical="center"/>
    </xf>
    <xf numFmtId="0" fontId="2" fillId="48" borderId="35" xfId="141" applyFont="1" applyFill="1" applyBorder="1" applyAlignment="1">
      <alignment horizontal="center" vertical="center" wrapText="1"/>
    </xf>
    <xf numFmtId="0" fontId="2" fillId="48" borderId="20" xfId="141" applyFont="1" applyFill="1" applyBorder="1" applyAlignment="1">
      <alignment horizontal="center" vertical="center" wrapText="1"/>
    </xf>
    <xf numFmtId="0" fontId="0" fillId="0" borderId="32" xfId="0" applyBorder="1" applyAlignment="1">
      <alignment horizontal="center" vertical="center" wrapText="1"/>
    </xf>
    <xf numFmtId="0" fontId="2" fillId="48" borderId="20" xfId="0"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32" fillId="0" borderId="0" xfId="0" applyFont="1" applyAlignment="1">
      <alignment horizontal="center" wrapText="1"/>
    </xf>
    <xf numFmtId="0" fontId="0" fillId="0" borderId="29" xfId="0" applyBorder="1" applyAlignment="1">
      <alignment horizontal="center" wrapText="1"/>
    </xf>
    <xf numFmtId="0" fontId="1" fillId="0" borderId="0" xfId="0" applyFont="1" applyAlignment="1">
      <alignment horizont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2" fillId="48" borderId="20" xfId="141" applyFont="1" applyFill="1" applyBorder="1" applyAlignment="1">
      <alignment horizontal="center" vertical="center" wrapText="1"/>
    </xf>
    <xf numFmtId="0" fontId="2" fillId="58" borderId="20" xfId="141" applyFont="1" applyFill="1" applyBorder="1" applyAlignment="1">
      <alignment horizontal="center" vertical="center" wrapText="1"/>
    </xf>
    <xf numFmtId="0" fontId="2" fillId="58" borderId="32" xfId="141" applyFont="1" applyFill="1" applyBorder="1" applyAlignment="1">
      <alignment horizontal="center" vertical="center" wrapText="1"/>
    </xf>
    <xf numFmtId="0" fontId="0" fillId="0" borderId="0" xfId="0"/>
    <xf numFmtId="0" fontId="39" fillId="0" borderId="0" xfId="0" applyFont="1" applyAlignment="1">
      <alignment vertical="top" wrapText="1"/>
    </xf>
    <xf numFmtId="0" fontId="1" fillId="0" borderId="0" xfId="0" applyFont="1" applyAlignment="1">
      <alignment wrapText="1"/>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rgb="FF000000"/>
        </top>
      </border>
    </dxf>
    <dxf>
      <protection locked="0"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9"/>
        <color auto="1"/>
        <name val="Verdana"/>
        <scheme val="none"/>
      </font>
      <fill>
        <patternFill patternType="none">
          <fgColor rgb="FF000000"/>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00FF00"/>
      <color rgb="FFDCE6F1"/>
      <color rgb="FF0070C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0</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0</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2217420</xdr:colOff>
      <xdr:row>0</xdr:row>
      <xdr:rowOff>0</xdr:rowOff>
    </xdr:from>
    <xdr:to>
      <xdr:col>10</xdr:col>
      <xdr:colOff>212741</xdr:colOff>
      <xdr:row>1</xdr:row>
      <xdr:rowOff>79839</xdr:rowOff>
    </xdr:to>
    <xdr:pic>
      <xdr:nvPicPr>
        <xdr:cNvPr id="2" name="Afbeelding 1">
          <a:extLst>
            <a:ext uri="{FF2B5EF4-FFF2-40B4-BE49-F238E27FC236}">
              <a16:creationId xmlns:a16="http://schemas.microsoft.com/office/drawing/2014/main" id="{81B3B5A7-7C49-4E83-A4D8-11859892FBD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8702040" y="0"/>
          <a:ext cx="2190132" cy="8947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6847315" y="47375"/>
          <a:ext cx="1260489" cy="543175"/>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28650" y="142875"/>
          <a:ext cx="1197009" cy="428825"/>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28650" y="3781425"/>
          <a:ext cx="1197009" cy="428825"/>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25475" y="5248275"/>
          <a:ext cx="1193834" cy="428825"/>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28650" y="142875"/>
          <a:ext cx="1197009" cy="428825"/>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28650" y="142875"/>
          <a:ext cx="1197009" cy="428825"/>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28650" y="10401300"/>
          <a:ext cx="1197009" cy="428825"/>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28650" y="142875"/>
          <a:ext cx="1197009" cy="428825"/>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28650" y="8350250"/>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28650" y="11734800"/>
          <a:ext cx="1197009" cy="428825"/>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28650" y="142875"/>
          <a:ext cx="1197009" cy="428825"/>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28650" y="142875"/>
          <a:ext cx="1492264" cy="543175"/>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28650" y="15373350"/>
          <a:ext cx="1492264" cy="543175"/>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28650" y="142875"/>
          <a:ext cx="1197009" cy="428825"/>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28650" y="11096625"/>
          <a:ext cx="1197009" cy="428825"/>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28650" y="142875"/>
          <a:ext cx="1197009" cy="428825"/>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28650" y="4352925"/>
          <a:ext cx="1197009" cy="428825"/>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28650" y="142875"/>
          <a:ext cx="1197009" cy="428825"/>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844550" y="12011025"/>
          <a:ext cx="1203359" cy="43517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28650" y="142875"/>
          <a:ext cx="1197009" cy="428825"/>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28650" y="142875"/>
          <a:ext cx="1197009" cy="428825"/>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28650" y="3400425"/>
          <a:ext cx="1197009" cy="428825"/>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60C702-64EC-463C-AAEB-B0398E886E28}" name="Tabel_RIE10" displayName="Tabel_RIE10" ref="B6:AM32" headerRowDxfId="127" dataDxfId="126" totalsRowDxfId="124" tableBorderDxfId="125" totalsRowBorderDxfId="123">
  <autoFilter ref="B6:AM32" xr:uid="{00000000-0009-0000-0100-000005000000}"/>
  <sortState xmlns:xlrd2="http://schemas.microsoft.com/office/spreadsheetml/2017/richdata2" ref="B7:AM32">
    <sortCondition ref="D6:D32"/>
  </sortState>
  <tableColumns count="38">
    <tableColumn id="1" xr3:uid="{C98FF913-C077-4E2A-A8A3-ECB48D86C751}" name="Nr" totalsRowLabel="Totaal" dataDxfId="122" totalsRowDxfId="121"/>
    <tableColumn id="2" xr3:uid="{72B96D86-58C0-44BC-A0CE-35DF53420324}" name="Bron" dataDxfId="120" totalsRowDxfId="119"/>
    <tableColumn id="3" xr3:uid="{1A044F64-1B31-4038-B6EC-37B9D8F29492}" name="Veiligheidsdomein" dataDxfId="118" totalsRowDxfId="117"/>
    <tableColumn id="4" xr3:uid="{6EA3C817-0C23-4552-9E10-AE71D7BB1D58}" name="Werkzaamheden / activiteit" dataDxfId="116" totalsRowDxfId="115"/>
    <tableColumn id="5" xr3:uid="{7E5A35FD-8AC6-4190-B15A-909649ABBA26}" name="Locatie / specifieke plek" dataDxfId="114" totalsRowDxfId="113"/>
    <tableColumn id="6" xr3:uid="{F9E887A1-87E2-4325-A8FD-C8F5BFF177E7}" name="Gevaar" dataDxfId="112" totalsRowDxfId="111"/>
    <tableColumn id="7" xr3:uid="{78CCD516-C3C8-4357-9ABB-7ACE2600CB28}" name="Risico / beschrijving" dataDxfId="110" totalsRowDxfId="109"/>
    <tableColumn id="8" xr3:uid="{DE5F8149-08AF-4F86-A080-02768B979AFA}" name="Mogelijke oorzaken" dataDxfId="108" totalsRowDxfId="107"/>
    <tableColumn id="9" xr3:uid="{3C4EE7C7-33D8-47A2-9D4A-5F90DFD0D18F}" name="Mogelijke effecten" dataDxfId="106" totalsRowDxfId="105"/>
    <tableColumn id="11" xr3:uid="{E1C17A3C-8192-4CC4-B281-0DD4D37A2C9F}" name="E1" dataDxfId="104" totalsRowDxfId="103"/>
    <tableColumn id="32" xr3:uid="{9D417EC5-BC0D-4A7D-A559-0389A9455A58}" name="E12" dataDxfId="102" totalsRowDxfId="101">
      <calculatedColumnFormula>IF(Tabel_RIE10[[#This Row],[E1]]&gt;0,VLOOKUP(Tabel_RIE10[[#This Row],[E1]],Tabel_FK_E[],2,FALSE),"")</calculatedColumnFormula>
    </tableColumn>
    <tableColumn id="12" xr3:uid="{7FBF8FEE-61D0-4DAC-B4EA-701FFA661A45}" name="B1" dataDxfId="100" totalsRowDxfId="99"/>
    <tableColumn id="36" xr3:uid="{FA739852-6CCA-4D74-95D8-066B1D19120B}" name="B12" dataDxfId="98" totalsRowDxfId="97">
      <calculatedColumnFormula>IF(Tabel_RIE10[[#This Row],[B1]]&gt;0,VLOOKUP(Tabel_RIE10[[#This Row],[B1]],Tabel_FK_B[],2,FALSE),"")</calculatedColumnFormula>
    </tableColumn>
    <tableColumn id="13" xr3:uid="{B94C9901-A4F2-40B9-BACE-0339151EC512}" name="W1" dataDxfId="96" totalsRowDxfId="95"/>
    <tableColumn id="37" xr3:uid="{AE609753-FA72-41DB-8E4D-E63F7B160DCD}" name="W12" dataDxfId="94" totalsRowDxfId="93">
      <calculatedColumnFormula>IF(Tabel_RIE10[[#This Row],[W1]]&gt;0,VLOOKUP(Tabel_RIE10[[#This Row],[W1]],Tabel_FK_W[],2,FALSE),"")</calculatedColumnFormula>
    </tableColumn>
    <tableColumn id="38" xr3:uid="{8E7C97E0-9298-4A98-9D33-1DDA3590A783}" name="R11" dataDxfId="92" totalsRowDxfId="91">
      <calculatedColumnFormula>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calculatedColumnFormula>
    </tableColumn>
    <tableColumn id="14" xr3:uid="{303E0CF7-81C0-454A-96E2-5436FE6440A9}" name="R12" dataDxfId="90" totalsRowDxfId="89">
      <calculatedColumnFormula>IF(OR(Tabel_RIE10[[#This Row],[E12]]="",Tabel_RIE10[[#This Row],[B12]]="",Tabel_RIE10[[#This Row],[W12]]=""),"",Tabel_RIE10[[#This Row],[E12]]*Tabel_RIE10[[#This Row],[B12]]*Tabel_RIE10[[#This Row],[W12]])</calculatedColumnFormula>
    </tableColumn>
    <tableColumn id="15" xr3:uid="{9C4C91DB-244B-4CFC-8F46-F23E017234D4}" name="Opnemen in Risicodossier?" dataDxfId="88" totalsRowDxfId="87">
      <calculatedColumnFormula>IF(AND(Tabel_RIE10[[#This Row],[E12]]="",Tabel_RIE10[[#This Row],[R12]]=""),"",IF(AND(OR(Tabel_RIE10[[#This Row],[E12]]="",Tabel_RIE10[[#This Row],[E12]]&lt;15),OR(Tabel_RIE10[[#This Row],[R12]]="",Tabel_RIE10[[#This Row],[R12]]&lt;70)),"n.v.t.",IF(OR(Tabel_RIE10[[#This Row],[E12]]&gt;=15,Tabel_RIE10[[#This Row],[R12]]&gt;=70),"√","fout")))</calculatedColumnFormula>
    </tableColumn>
    <tableColumn id="16" xr3:uid="{A5A7BD76-77E7-41AC-9706-E9B8B9152637}" name="Allocatie" dataDxfId="86" totalsRowDxfId="85"/>
    <tableColumn id="17" xr3:uid="{5F30559A-020C-462D-9C61-D768E18FAE0F}" name="Maatregel of contracteis" dataDxfId="84" totalsRowDxfId="83"/>
    <tableColumn id="10" xr3:uid="{3821992B-4F2F-4A63-A5C9-BBC71E02601B}" name="Status (allocatie OG)" dataDxfId="82" totalsRowDxfId="81"/>
    <tableColumn id="19" xr3:uid="{36FEA8C0-B923-44CC-B501-8D71501B4A1D}" name="(Invul)datum" dataDxfId="80" totalsRowDxfId="79"/>
    <tableColumn id="20" xr3:uid="{66A7D010-A244-4114-A2FB-E3BE7E73F7E8}" name="Uitleg arbeidshygiënische strategie" dataDxfId="78" totalsRowDxfId="77">
      <calculatedColumnFormula>$X$1</calculatedColumnFormula>
    </tableColumn>
    <tableColumn id="21" xr3:uid="{BCDD5C93-E096-4EF5-820C-9FC278DF3D48}" name="Maatregelen" dataDxfId="76" totalsRowDxfId="75"/>
    <tableColumn id="22" xr3:uid="{2B178E63-85D6-468D-89E5-96DC9BF25AF5}" name="Actiehouder" dataDxfId="74" totalsRowDxfId="73"/>
    <tableColumn id="23" xr3:uid="{0ED1991E-7C5E-4D93-B1DB-4CE9854F23C0}" name="E2" dataDxfId="72" totalsRowDxfId="71"/>
    <tableColumn id="39" xr3:uid="{1602BEA0-279D-4A59-A607-BA7631A4441C}" name="E3" dataDxfId="70" totalsRowDxfId="69">
      <calculatedColumnFormula>IF(Tabel_RIE10[[#This Row],[E2]]&gt;0,VLOOKUP(Tabel_RIE10[[#This Row],[E2]],Tabel_FK_E[],2,FALSE),"")</calculatedColumnFormula>
    </tableColumn>
    <tableColumn id="24" xr3:uid="{760EB2BE-75A9-478C-AF2E-7B7DD832E0C0}" name="B2" dataDxfId="68" totalsRowDxfId="67"/>
    <tableColumn id="40" xr3:uid="{BA11C4FC-5C55-4933-B28C-D90B2A26FDDC}" name="B3" dataDxfId="66" totalsRowDxfId="65">
      <calculatedColumnFormula>IF(Tabel_RIE10[[#This Row],[B2]]&gt;0,VLOOKUP(Tabel_RIE10[[#This Row],[B2]],Tabel_FK_B[],2,FALSE),"")</calculatedColumnFormula>
    </tableColumn>
    <tableColumn id="25" xr3:uid="{BC6F7FF5-2C67-45C2-8F10-E2E24EC08607}" name="W2" dataDxfId="64" totalsRowDxfId="63"/>
    <tableColumn id="41" xr3:uid="{01CCC790-C69B-4B6D-8207-FB08A4DF40DF}" name="W3" dataDxfId="62" totalsRowDxfId="61">
      <calculatedColumnFormula>IF(Tabel_RIE10[[#This Row],[W2]]&gt;0,VLOOKUP(Tabel_RIE10[[#This Row],[W2]],Tabel_FK_W[],2,FALSE),"")</calculatedColumnFormula>
    </tableColumn>
    <tableColumn id="42" xr3:uid="{815A60FD-2164-4801-8F40-6A24E8814908}" name="R21" dataDxfId="60" totalsRowDxfId="59">
      <calculatedColumnFormula>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calculatedColumnFormula>
    </tableColumn>
    <tableColumn id="26" xr3:uid="{2A030C08-E2D3-408C-906D-FCA074735FBA}" name="R22" dataDxfId="58" totalsRowDxfId="57"/>
    <tableColumn id="27" xr3:uid="{CEAB694C-CDBC-4C0E-8B81-00FF90D4B214}" name="Restrisico's" dataDxfId="56" totalsRowDxfId="55"/>
    <tableColumn id="28" xr3:uid="{5EA2C614-4F2E-4CB4-B004-6C68C0E4164E}" name="Revisie + datum" dataDxfId="54" totalsRowDxfId="53"/>
    <tableColumn id="43" xr3:uid="{694C273A-C794-42F3-98C9-44CF89D43908}" name="R-volledig" dataDxfId="52" totalsRowDxfId="51">
      <calculatedColumnFormula>IF(AND(Tabel_RIE10[[#This Row],[Locatie / specifieke plek]]&lt;&gt;"",Tabel_RIE10[[#This Row],[Gevaar]]&lt;&gt;"",Tabel_RIE10[[#This Row],[Risico / beschrijving]]&lt;&gt;"",Tabel_RIE10[[#This Row],[Mogelijke oorzaken]]&lt;&gt;"",Tabel_RIE10[[#This Row],[Mogelijke effecten]]&lt;&gt;"",Tabel_RIE10[[#This Row],[R12]]&lt;&gt;"",Tabel_RIE10[[#This Row],[Allocatie]]&lt;&gt;""),"Ja","Nee")</calculatedColumnFormula>
    </tableColumn>
    <tableColumn id="44" xr3:uid="{DA29FD36-1A1F-4E5E-A0F8-B187C8469672}" name="Reductie" dataDxfId="50" totalsRowDxfId="49">
      <calculatedColumnFormula>IF(AND(Tabel_RIE10[[#This Row],[R12]]&gt;=70,Tabel_RIE10[[#This Row],[R22]]&lt;70),"Ja","Nee")</calculatedColumnFormula>
    </tableColumn>
    <tableColumn id="45" xr3:uid="{2324C787-E4FC-4095-9311-5A496FA9EDC9}" name="R-actueel" totalsRowFunction="count" dataDxfId="48" totalsRowDxfId="47">
      <calculatedColumnFormula>IF(Tabel_RIE10[[#This Row],[R22]]&lt;&gt;"",Tabel_RIE10[[#This Row],[R22]],Tabel_RIE10[[#This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3.bin"/><Relationship Id="rId1" Type="http://schemas.openxmlformats.org/officeDocument/2006/relationships/printerSettings" Target="../printerSettings/printerSettings1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E24" sqref="E24"/>
    </sheetView>
  </sheetViews>
  <sheetFormatPr defaultColWidth="9" defaultRowHeight="11.5" x14ac:dyDescent="0.25"/>
  <cols>
    <col min="1" max="1" width="2.6328125" style="87" customWidth="1"/>
    <col min="2" max="3" width="33.6328125" style="84" customWidth="1"/>
    <col min="4" max="4" width="3.6328125" style="84" customWidth="1"/>
    <col min="5" max="6" width="33.6328125" style="84" customWidth="1"/>
    <col min="7" max="7" width="2.6328125" style="87" customWidth="1"/>
    <col min="8" max="13" width="9" style="87"/>
    <col min="14" max="14" width="4.08984375" style="87" customWidth="1"/>
    <col min="15" max="16384" width="9" style="87"/>
  </cols>
  <sheetData>
    <row r="1" spans="1:8" ht="84.75" customHeight="1" x14ac:dyDescent="0.25">
      <c r="A1" s="87" t="s">
        <v>0</v>
      </c>
      <c r="B1" s="155" t="s">
        <v>1</v>
      </c>
      <c r="C1" s="155"/>
      <c r="D1" s="155"/>
      <c r="E1" s="155"/>
      <c r="F1" s="155"/>
      <c r="G1" s="87" t="s">
        <v>0</v>
      </c>
    </row>
    <row r="2" spans="1:8" ht="12" thickBot="1" x14ac:dyDescent="0.3">
      <c r="B2" s="87"/>
      <c r="C2" s="87"/>
      <c r="D2" s="87"/>
      <c r="E2" s="87"/>
      <c r="F2" s="87"/>
    </row>
    <row r="3" spans="1:8" ht="25" customHeight="1" x14ac:dyDescent="0.25">
      <c r="B3" s="101" t="s">
        <v>2</v>
      </c>
      <c r="C3" s="89" t="s">
        <v>297</v>
      </c>
      <c r="D3" s="85"/>
      <c r="E3" s="104" t="s">
        <v>3</v>
      </c>
      <c r="F3" s="90">
        <v>45684</v>
      </c>
      <c r="H3" s="98"/>
    </row>
    <row r="4" spans="1:8" ht="25" customHeight="1" x14ac:dyDescent="0.25">
      <c r="B4" s="102" t="s">
        <v>4</v>
      </c>
      <c r="C4" s="91"/>
      <c r="D4" s="85"/>
      <c r="E4" s="105" t="s">
        <v>5</v>
      </c>
      <c r="F4" s="92" t="s">
        <v>358</v>
      </c>
      <c r="H4" s="98"/>
    </row>
    <row r="5" spans="1:8" ht="25" customHeight="1" thickBot="1" x14ac:dyDescent="0.3">
      <c r="B5" s="103" t="s">
        <v>6</v>
      </c>
      <c r="C5" s="93"/>
      <c r="D5" s="85"/>
      <c r="E5" s="106" t="s">
        <v>7</v>
      </c>
      <c r="F5" s="94" t="s">
        <v>298</v>
      </c>
      <c r="H5" s="98"/>
    </row>
    <row r="6" spans="1:8" ht="11.25" customHeight="1" thickBot="1" x14ac:dyDescent="0.3">
      <c r="B6" s="88"/>
      <c r="C6" s="88"/>
      <c r="D6" s="100"/>
      <c r="E6" s="87"/>
      <c r="F6" s="87"/>
    </row>
    <row r="7" spans="1:8" ht="25" customHeight="1" thickBot="1" x14ac:dyDescent="0.3">
      <c r="B7" s="88"/>
      <c r="C7" s="88"/>
      <c r="D7" s="100"/>
      <c r="E7" s="107" t="s">
        <v>8</v>
      </c>
      <c r="F7" s="145" t="s">
        <v>299</v>
      </c>
      <c r="H7" s="87" t="s">
        <v>300</v>
      </c>
    </row>
    <row r="8" spans="1:8" ht="11.25" customHeight="1" thickBot="1" x14ac:dyDescent="0.3">
      <c r="B8" s="99"/>
      <c r="C8" s="88"/>
      <c r="D8" s="87"/>
      <c r="E8" s="87"/>
      <c r="F8" s="87"/>
    </row>
    <row r="9" spans="1:8" ht="150" customHeight="1" thickBot="1" x14ac:dyDescent="0.3">
      <c r="B9" s="108" t="s">
        <v>9</v>
      </c>
      <c r="C9" s="156"/>
      <c r="D9" s="157"/>
      <c r="E9" s="157"/>
      <c r="F9" s="158"/>
    </row>
    <row r="11" spans="1:8" x14ac:dyDescent="0.25">
      <c r="B11" s="159" t="s">
        <v>10</v>
      </c>
      <c r="C11" s="159"/>
      <c r="D11" s="159"/>
      <c r="E11" s="159"/>
      <c r="F11" s="159"/>
    </row>
    <row r="12" spans="1:8" ht="11.25" customHeight="1" x14ac:dyDescent="0.25">
      <c r="B12" s="95"/>
      <c r="F12" s="96"/>
    </row>
    <row r="22" spans="3:3" x14ac:dyDescent="0.25">
      <c r="C22" s="97"/>
    </row>
  </sheetData>
  <mergeCells count="3">
    <mergeCell ref="B1:F1"/>
    <mergeCell ref="C9:F9"/>
    <mergeCell ref="B11:F11"/>
  </mergeCells>
  <pageMargins left="0.7" right="0.7" top="0.75" bottom="0.75" header="0.3" footer="0.3"/>
  <pageSetup paperSize="9" scale="90"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D6" sqref="D6"/>
    </sheetView>
  </sheetViews>
  <sheetFormatPr defaultColWidth="9" defaultRowHeight="11.5" x14ac:dyDescent="0.25"/>
  <cols>
    <col min="1" max="1" width="2.6328125" style="87" customWidth="1"/>
    <col min="2" max="2" width="15.6328125" style="84" customWidth="1"/>
    <col min="3" max="6" width="30.6328125" style="84" customWidth="1"/>
    <col min="7" max="7" width="2.6328125" style="87" customWidth="1"/>
    <col min="8" max="13" width="9" style="87"/>
    <col min="14" max="14" width="4.08984375" style="87" customWidth="1"/>
    <col min="15" max="16384" width="9" style="87"/>
  </cols>
  <sheetData>
    <row r="1" spans="1:7" ht="84.75" customHeight="1" x14ac:dyDescent="0.25">
      <c r="A1" s="87" t="s">
        <v>0</v>
      </c>
      <c r="B1" s="155" t="s">
        <v>11</v>
      </c>
      <c r="C1" s="155"/>
      <c r="D1" s="155"/>
      <c r="E1" s="155"/>
      <c r="F1" s="155"/>
      <c r="G1" s="87" t="s">
        <v>0</v>
      </c>
    </row>
    <row r="2" spans="1:7" x14ac:dyDescent="0.25">
      <c r="B2" s="87"/>
      <c r="C2" s="87"/>
      <c r="D2" s="87"/>
      <c r="E2" s="87"/>
      <c r="F2" s="87"/>
    </row>
    <row r="3" spans="1:7" ht="25" customHeight="1" x14ac:dyDescent="0.25">
      <c r="B3" s="88" t="s">
        <v>12</v>
      </c>
      <c r="C3" s="65" t="s">
        <v>13</v>
      </c>
      <c r="D3" s="65" t="s">
        <v>14</v>
      </c>
      <c r="E3" s="65" t="s">
        <v>15</v>
      </c>
      <c r="F3" s="65" t="s">
        <v>16</v>
      </c>
    </row>
    <row r="4" spans="1:7" ht="100" customHeight="1" x14ac:dyDescent="0.25">
      <c r="B4" s="40" t="s">
        <v>17</v>
      </c>
      <c r="C4" s="40">
        <v>45274</v>
      </c>
      <c r="D4" s="85" t="s">
        <v>290</v>
      </c>
      <c r="E4" s="85" t="s">
        <v>18</v>
      </c>
      <c r="F4" s="85" t="s">
        <v>19</v>
      </c>
    </row>
    <row r="5" spans="1:7" ht="115" x14ac:dyDescent="0.25">
      <c r="B5" s="40" t="s">
        <v>20</v>
      </c>
      <c r="C5" s="144" t="s">
        <v>293</v>
      </c>
      <c r="D5" s="85" t="s">
        <v>294</v>
      </c>
      <c r="E5" s="85" t="s">
        <v>296</v>
      </c>
      <c r="F5" s="85" t="s">
        <v>295</v>
      </c>
    </row>
    <row r="6" spans="1:7" ht="207" x14ac:dyDescent="0.25">
      <c r="B6" s="40" t="s">
        <v>21</v>
      </c>
      <c r="C6" s="40">
        <v>45677</v>
      </c>
      <c r="D6" s="85" t="s">
        <v>291</v>
      </c>
      <c r="E6" s="86" t="s">
        <v>302</v>
      </c>
      <c r="F6" s="86" t="s">
        <v>292</v>
      </c>
    </row>
    <row r="7" spans="1:7" ht="100" customHeight="1" x14ac:dyDescent="0.25">
      <c r="B7" s="40" t="s">
        <v>22</v>
      </c>
      <c r="C7" s="40"/>
      <c r="D7" s="86"/>
      <c r="E7" s="86"/>
      <c r="F7" s="86"/>
    </row>
  </sheetData>
  <mergeCells count="1">
    <mergeCell ref="B1:F1"/>
  </mergeCells>
  <pageMargins left="0.7" right="0.7" top="0.75" bottom="0.75" header="0.3" footer="0.3"/>
  <pageSetup paperSize="9" scale="88"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49324-E90E-415F-AF62-1C87A84B3E71}">
  <sheetPr>
    <tabColor rgb="FF00FF00"/>
    <pageSetUpPr fitToPage="1"/>
  </sheetPr>
  <dimension ref="A1:AM32"/>
  <sheetViews>
    <sheetView showGridLines="0" tabSelected="1" zoomScale="90" zoomScaleNormal="90" zoomScaleSheetLayoutView="80" workbookViewId="0">
      <pane ySplit="6" topLeftCell="A7" activePane="bottomLeft" state="frozen"/>
      <selection pane="bottomLeft" activeCell="K24" sqref="K24"/>
    </sheetView>
  </sheetViews>
  <sheetFormatPr defaultColWidth="9" defaultRowHeight="11.5" x14ac:dyDescent="0.25"/>
  <cols>
    <col min="1" max="1" width="2.6328125" style="1" customWidth="1"/>
    <col min="2" max="2" width="6.453125" style="56" customWidth="1"/>
    <col min="3" max="3" width="14.453125" style="61" customWidth="1"/>
    <col min="4" max="5" width="19.26953125" style="62" customWidth="1"/>
    <col min="6" max="6" width="16.90625" style="54" customWidth="1"/>
    <col min="7" max="7" width="25.6328125" style="54" customWidth="1"/>
    <col min="8" max="8" width="19" style="54" customWidth="1"/>
    <col min="9" max="9" width="29.453125" style="54" customWidth="1"/>
    <col min="10" max="10" width="25.6328125" style="54" customWidth="1"/>
    <col min="11" max="11" width="9.7265625" style="63" customWidth="1"/>
    <col min="12" max="12" width="7.26953125" style="81" customWidth="1"/>
    <col min="13" max="13" width="9.08984375" style="54" customWidth="1"/>
    <col min="14" max="14" width="8.36328125" style="65" customWidth="1"/>
    <col min="15" max="15" width="8.90625" style="63" customWidth="1"/>
    <col min="16" max="16" width="10.7265625" style="81" customWidth="1"/>
    <col min="17" max="17" width="16.6328125" style="81" customWidth="1"/>
    <col min="18" max="18" width="4.6328125" style="81" customWidth="1"/>
    <col min="19" max="19" width="14.6328125" style="82" customWidth="1"/>
    <col min="20" max="20" width="23.36328125" style="55" bestFit="1" customWidth="1"/>
    <col min="21" max="21" width="31.90625" style="61" customWidth="1"/>
    <col min="22" max="22" width="16.6328125" style="56" customWidth="1"/>
    <col min="23" max="23" width="13.6328125" style="56" customWidth="1"/>
    <col min="24" max="24" width="19.7265625" style="83" customWidth="1"/>
    <col min="25" max="25" width="30" style="64" customWidth="1"/>
    <col min="26" max="26" width="13.26953125" style="64" customWidth="1"/>
    <col min="27" max="27" width="12.6328125" style="64" customWidth="1"/>
    <col min="28" max="28" width="4.6328125" style="83" customWidth="1"/>
    <col min="29" max="29" width="12.6328125" style="64" customWidth="1"/>
    <col min="30" max="30" width="4.6328125" style="83" customWidth="1"/>
    <col min="31" max="31" width="12.6328125" style="64" customWidth="1"/>
    <col min="32" max="32" width="4.6328125" style="83" customWidth="1"/>
    <col min="33" max="33" width="16.6328125" style="83" customWidth="1"/>
    <col min="34" max="34" width="4.6328125" style="83" customWidth="1"/>
    <col min="35" max="35" width="24.453125" style="64" customWidth="1"/>
    <col min="36" max="36" width="13.6328125" style="64" customWidth="1"/>
    <col min="37" max="37" width="18.90625" style="1" hidden="1" customWidth="1"/>
    <col min="38" max="38" width="15.90625" style="1" hidden="1" customWidth="1"/>
    <col min="39" max="39" width="11.08984375" style="1" hidden="1" customWidth="1"/>
    <col min="40" max="16384" width="9" style="57"/>
  </cols>
  <sheetData>
    <row r="1" spans="2:39" s="1" customFormat="1" ht="63.65" customHeight="1" thickBot="1" x14ac:dyDescent="0.3">
      <c r="B1" s="155" t="s">
        <v>288</v>
      </c>
      <c r="C1" s="178"/>
      <c r="D1" s="178"/>
      <c r="E1" s="178"/>
      <c r="F1" s="178"/>
      <c r="G1" s="178"/>
      <c r="H1" s="178"/>
      <c r="I1" s="65"/>
      <c r="J1" s="65"/>
      <c r="K1" s="66"/>
      <c r="L1" s="66"/>
      <c r="M1" s="66"/>
      <c r="N1" s="66"/>
      <c r="O1" s="66"/>
      <c r="P1" s="66"/>
      <c r="Q1" s="179"/>
      <c r="R1" s="66"/>
      <c r="S1" s="181"/>
      <c r="T1" s="67"/>
      <c r="U1" s="9"/>
      <c r="V1" s="3"/>
      <c r="W1" s="3"/>
      <c r="X1" s="68" t="s">
        <v>23</v>
      </c>
      <c r="Y1" s="69"/>
      <c r="Z1" s="69"/>
      <c r="AA1" s="69"/>
      <c r="AB1" s="69"/>
      <c r="AC1" s="69"/>
      <c r="AD1" s="69"/>
      <c r="AE1" s="69"/>
      <c r="AF1" s="69"/>
      <c r="AG1" s="69"/>
      <c r="AH1" s="69"/>
      <c r="AI1" s="69"/>
      <c r="AJ1" s="69"/>
    </row>
    <row r="2" spans="2:39" s="9" customFormat="1" ht="15.75" customHeight="1" thickBot="1" x14ac:dyDescent="0.3">
      <c r="B2" s="66"/>
      <c r="C2" s="66"/>
      <c r="D2" s="66"/>
      <c r="E2" s="66"/>
      <c r="F2" s="66"/>
      <c r="G2" s="66"/>
      <c r="H2" s="66"/>
      <c r="I2" s="66"/>
      <c r="J2" s="66"/>
      <c r="K2" s="66"/>
      <c r="L2" s="66"/>
      <c r="M2" s="66"/>
      <c r="N2" s="66"/>
      <c r="O2" s="66"/>
      <c r="P2" s="66"/>
      <c r="Q2" s="180"/>
      <c r="R2" s="66"/>
      <c r="S2" s="180"/>
      <c r="T2" s="70"/>
      <c r="U2" s="66"/>
      <c r="V2" s="66"/>
      <c r="W2" s="71"/>
      <c r="X2" s="182" t="s">
        <v>24</v>
      </c>
      <c r="Y2" s="183"/>
      <c r="Z2" s="183"/>
      <c r="AA2" s="183"/>
      <c r="AB2" s="183"/>
      <c r="AC2" s="183"/>
      <c r="AD2" s="183"/>
      <c r="AE2" s="183"/>
      <c r="AF2" s="183"/>
      <c r="AG2" s="183"/>
      <c r="AH2" s="183"/>
      <c r="AI2" s="183"/>
      <c r="AJ2" s="184"/>
    </row>
    <row r="3" spans="2:39" s="1" customFormat="1" ht="15" customHeight="1" x14ac:dyDescent="0.25">
      <c r="B3" s="185" t="s">
        <v>25</v>
      </c>
      <c r="C3" s="172" t="s">
        <v>26</v>
      </c>
      <c r="D3" s="172" t="s">
        <v>27</v>
      </c>
      <c r="E3" s="187" t="s">
        <v>28</v>
      </c>
      <c r="F3" s="187" t="s">
        <v>29</v>
      </c>
      <c r="G3" s="187" t="s">
        <v>30</v>
      </c>
      <c r="H3" s="187" t="s">
        <v>31</v>
      </c>
      <c r="I3" s="187" t="s">
        <v>32</v>
      </c>
      <c r="J3" s="187" t="s">
        <v>33</v>
      </c>
      <c r="K3" s="172" t="s">
        <v>34</v>
      </c>
      <c r="L3" s="172"/>
      <c r="M3" s="172"/>
      <c r="N3" s="172"/>
      <c r="O3" s="172"/>
      <c r="P3" s="172"/>
      <c r="Q3" s="172"/>
      <c r="R3" s="172"/>
      <c r="S3" s="188" t="s">
        <v>35</v>
      </c>
      <c r="T3" s="172" t="s">
        <v>36</v>
      </c>
      <c r="U3" s="172" t="s">
        <v>37</v>
      </c>
      <c r="V3" s="172" t="s">
        <v>38</v>
      </c>
      <c r="W3" s="174" t="s">
        <v>39</v>
      </c>
      <c r="X3" s="163" t="s">
        <v>40</v>
      </c>
      <c r="Y3" s="175"/>
      <c r="Z3" s="163" t="s">
        <v>41</v>
      </c>
      <c r="AA3" s="163" t="s">
        <v>34</v>
      </c>
      <c r="AB3" s="163"/>
      <c r="AC3" s="177"/>
      <c r="AD3" s="177"/>
      <c r="AE3" s="177"/>
      <c r="AF3" s="177"/>
      <c r="AG3" s="177"/>
      <c r="AH3" s="177"/>
      <c r="AI3" s="163" t="s">
        <v>42</v>
      </c>
      <c r="AJ3" s="165" t="s">
        <v>43</v>
      </c>
    </row>
    <row r="4" spans="2:39" s="20" customFormat="1" ht="40" customHeight="1" x14ac:dyDescent="0.25">
      <c r="B4" s="186"/>
      <c r="C4" s="173"/>
      <c r="D4" s="173"/>
      <c r="E4" s="173"/>
      <c r="F4" s="173"/>
      <c r="G4" s="173"/>
      <c r="H4" s="173"/>
      <c r="I4" s="173"/>
      <c r="J4" s="173"/>
      <c r="K4" s="169" t="s">
        <v>44</v>
      </c>
      <c r="L4" s="170"/>
      <c r="M4" s="169" t="s">
        <v>45</v>
      </c>
      <c r="N4" s="170"/>
      <c r="O4" s="171" t="s">
        <v>46</v>
      </c>
      <c r="P4" s="170"/>
      <c r="Q4" s="169" t="s">
        <v>47</v>
      </c>
      <c r="R4" s="170"/>
      <c r="S4" s="189"/>
      <c r="T4" s="173"/>
      <c r="U4" s="173"/>
      <c r="V4" s="173"/>
      <c r="W4" s="173"/>
      <c r="X4" s="164"/>
      <c r="Y4" s="164"/>
      <c r="Z4" s="176"/>
      <c r="AA4" s="167" t="s">
        <v>44</v>
      </c>
      <c r="AB4" s="168"/>
      <c r="AC4" s="167" t="s">
        <v>45</v>
      </c>
      <c r="AD4" s="168"/>
      <c r="AE4" s="167" t="s">
        <v>46</v>
      </c>
      <c r="AF4" s="168"/>
      <c r="AG4" s="167" t="s">
        <v>47</v>
      </c>
      <c r="AH4" s="168"/>
      <c r="AI4" s="164"/>
      <c r="AJ4" s="166"/>
      <c r="AK4" s="72" t="s">
        <v>48</v>
      </c>
      <c r="AL4" s="125" t="s">
        <v>49</v>
      </c>
      <c r="AM4" s="125" t="s">
        <v>50</v>
      </c>
    </row>
    <row r="5" spans="2:39" s="77" customFormat="1" ht="15.75" customHeight="1" x14ac:dyDescent="0.25">
      <c r="B5" s="73" t="s">
        <v>51</v>
      </c>
      <c r="C5" s="74" t="s">
        <v>52</v>
      </c>
      <c r="D5" s="74" t="s">
        <v>52</v>
      </c>
      <c r="E5" s="74" t="s">
        <v>52</v>
      </c>
      <c r="F5" s="74" t="s">
        <v>52</v>
      </c>
      <c r="G5" s="74" t="s">
        <v>52</v>
      </c>
      <c r="H5" s="74" t="s">
        <v>52</v>
      </c>
      <c r="I5" s="74" t="s">
        <v>52</v>
      </c>
      <c r="J5" s="74" t="s">
        <v>52</v>
      </c>
      <c r="K5" s="74" t="s">
        <v>52</v>
      </c>
      <c r="L5" s="74"/>
      <c r="M5" s="74" t="s">
        <v>52</v>
      </c>
      <c r="N5" s="74"/>
      <c r="O5" s="74" t="s">
        <v>52</v>
      </c>
      <c r="P5" s="74"/>
      <c r="Q5" s="160" t="s">
        <v>52</v>
      </c>
      <c r="R5" s="161"/>
      <c r="S5" s="74" t="s">
        <v>52</v>
      </c>
      <c r="T5" s="74" t="s">
        <v>52</v>
      </c>
      <c r="U5" s="74" t="s">
        <v>52</v>
      </c>
      <c r="V5" s="74" t="s">
        <v>52</v>
      </c>
      <c r="W5" s="74" t="s">
        <v>52</v>
      </c>
      <c r="X5" s="162" t="s">
        <v>52</v>
      </c>
      <c r="Y5" s="162"/>
      <c r="Z5" s="75" t="s">
        <v>52</v>
      </c>
      <c r="AA5" s="75" t="s">
        <v>52</v>
      </c>
      <c r="AB5" s="75"/>
      <c r="AC5" s="75" t="s">
        <v>52</v>
      </c>
      <c r="AD5" s="75"/>
      <c r="AE5" s="75" t="s">
        <v>52</v>
      </c>
      <c r="AF5" s="75"/>
      <c r="AG5" s="160" t="s">
        <v>52</v>
      </c>
      <c r="AH5" s="161"/>
      <c r="AI5" s="75" t="s">
        <v>52</v>
      </c>
      <c r="AJ5" s="76" t="s">
        <v>52</v>
      </c>
    </row>
    <row r="6" spans="2:39" s="80" customFormat="1" ht="11.25" customHeight="1" x14ac:dyDescent="0.25">
      <c r="B6" s="78" t="s">
        <v>25</v>
      </c>
      <c r="C6" s="78" t="s">
        <v>26</v>
      </c>
      <c r="D6" s="78" t="s">
        <v>27</v>
      </c>
      <c r="E6" s="78" t="s">
        <v>53</v>
      </c>
      <c r="F6" s="78" t="s">
        <v>54</v>
      </c>
      <c r="G6" s="78" t="s">
        <v>30</v>
      </c>
      <c r="H6" s="78" t="s">
        <v>55</v>
      </c>
      <c r="I6" s="78" t="s">
        <v>32</v>
      </c>
      <c r="J6" s="78" t="s">
        <v>33</v>
      </c>
      <c r="K6" s="78" t="s">
        <v>56</v>
      </c>
      <c r="L6" s="78" t="s">
        <v>57</v>
      </c>
      <c r="M6" s="78" t="s">
        <v>58</v>
      </c>
      <c r="N6" s="78" t="s">
        <v>59</v>
      </c>
      <c r="O6" s="78" t="s">
        <v>60</v>
      </c>
      <c r="P6" s="78" t="s">
        <v>61</v>
      </c>
      <c r="Q6" s="78" t="s">
        <v>62</v>
      </c>
      <c r="R6" s="78" t="s">
        <v>63</v>
      </c>
      <c r="S6" s="78" t="s">
        <v>64</v>
      </c>
      <c r="T6" s="78" t="s">
        <v>36</v>
      </c>
      <c r="U6" s="78" t="s">
        <v>65</v>
      </c>
      <c r="V6" s="78" t="s">
        <v>66</v>
      </c>
      <c r="W6" s="78" t="s">
        <v>67</v>
      </c>
      <c r="X6" s="78" t="s">
        <v>68</v>
      </c>
      <c r="Y6" s="78" t="s">
        <v>69</v>
      </c>
      <c r="Z6" s="78" t="s">
        <v>41</v>
      </c>
      <c r="AA6" s="78" t="s">
        <v>70</v>
      </c>
      <c r="AB6" s="78" t="s">
        <v>71</v>
      </c>
      <c r="AC6" s="78" t="s">
        <v>72</v>
      </c>
      <c r="AD6" s="78" t="s">
        <v>73</v>
      </c>
      <c r="AE6" s="78" t="s">
        <v>74</v>
      </c>
      <c r="AF6" s="78" t="s">
        <v>75</v>
      </c>
      <c r="AG6" s="78" t="s">
        <v>76</v>
      </c>
      <c r="AH6" s="78" t="s">
        <v>77</v>
      </c>
      <c r="AI6" s="78" t="s">
        <v>42</v>
      </c>
      <c r="AJ6" s="78" t="s">
        <v>78</v>
      </c>
      <c r="AK6" s="79" t="s">
        <v>79</v>
      </c>
      <c r="AL6" s="79" t="s">
        <v>80</v>
      </c>
      <c r="AM6" s="79" t="s">
        <v>81</v>
      </c>
    </row>
    <row r="7" spans="2:39" ht="107.5" customHeight="1" x14ac:dyDescent="0.25">
      <c r="B7" s="121">
        <v>1</v>
      </c>
      <c r="C7" s="58" t="s">
        <v>312</v>
      </c>
      <c r="D7" s="110" t="s">
        <v>82</v>
      </c>
      <c r="E7" s="58"/>
      <c r="F7" s="58" t="s">
        <v>334</v>
      </c>
      <c r="G7" s="59" t="s">
        <v>308</v>
      </c>
      <c r="H7" s="58" t="s">
        <v>309</v>
      </c>
      <c r="I7" s="59" t="s">
        <v>310</v>
      </c>
      <c r="J7" s="58" t="s">
        <v>311</v>
      </c>
      <c r="K7" s="143" t="s">
        <v>93</v>
      </c>
      <c r="L7" s="112">
        <f>IF(Tabel_RIE10[[#This Row],[E1]]&gt;0,VLOOKUP(Tabel_RIE10[[#This Row],[E1]],Tabel_FK_E[],2,FALSE),"")</f>
        <v>7</v>
      </c>
      <c r="M7" s="111" t="s">
        <v>84</v>
      </c>
      <c r="N7" s="113">
        <f>IF(Tabel_RIE10[[#This Row],[B1]]&gt;0,VLOOKUP(Tabel_RIE10[[#This Row],[B1]],Tabel_FK_B[],2,FALSE),"")</f>
        <v>6</v>
      </c>
      <c r="O7" s="111" t="s">
        <v>89</v>
      </c>
      <c r="P7" s="113">
        <f>IF(Tabel_RIE10[[#This Row],[W1]]&gt;0,VLOOKUP(Tabel_RIE10[[#This Row],[W1]],Tabel_FK_W[],2,FALSE),"")</f>
        <v>6</v>
      </c>
      <c r="Q7"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7" s="113">
        <f>IF(OR(Tabel_RIE10[[#This Row],[E12]]="",Tabel_RIE10[[#This Row],[B12]]="",Tabel_RIE10[[#This Row],[W12]]=""),"",Tabel_RIE10[[#This Row],[E12]]*Tabel_RIE10[[#This Row],[B12]]*Tabel_RIE10[[#This Row],[W12]])</f>
        <v>252</v>
      </c>
      <c r="S7" s="115" t="str">
        <f>IF(AND(Tabel_RIE10[[#This Row],[E12]]="",Tabel_RIE10[[#This Row],[R12]]=""),"",IF(AND(OR(Tabel_RIE10[[#This Row],[E12]]="",Tabel_RIE10[[#This Row],[E12]]&lt;15),OR(Tabel_RIE10[[#This Row],[R12]]="",Tabel_RIE10[[#This Row],[R12]]&lt;70)),"n.v.t.",IF(OR(Tabel_RIE10[[#This Row],[E12]]&gt;=15,Tabel_RIE10[[#This Row],[R12]]&gt;=70),"√","fout")))</f>
        <v>√</v>
      </c>
      <c r="T7" s="116" t="s">
        <v>103</v>
      </c>
      <c r="U7" s="60" t="s">
        <v>367</v>
      </c>
      <c r="V7" s="117" t="s">
        <v>146</v>
      </c>
      <c r="W7" s="146" t="s">
        <v>344</v>
      </c>
      <c r="X7" s="118" t="str">
        <f t="shared" ref="X7:X26" si="0">$X$1</f>
        <v>Bronaanpak:
Collectieve maatregelen:
Individuele maatregelen:
PBM's:</v>
      </c>
      <c r="Y7" s="149" t="s">
        <v>375</v>
      </c>
      <c r="Z7" s="150"/>
      <c r="AA7" s="151"/>
      <c r="AB7" s="152" t="str">
        <f>IF(Tabel_RIE10[[#This Row],[E2]]&gt;0,VLOOKUP(Tabel_RIE10[[#This Row],[E2]],Tabel_FK_E[],2,FALSE),"")</f>
        <v/>
      </c>
      <c r="AC7" s="151"/>
      <c r="AD7" s="152" t="str">
        <f>IF(Tabel_RIE10[[#This Row],[B2]]&gt;0,VLOOKUP(Tabel_RIE10[[#This Row],[B2]],Tabel_FK_B[],2,FALSE),"")</f>
        <v/>
      </c>
      <c r="AE7" s="151"/>
      <c r="AF7" s="152" t="str">
        <f>IF(Tabel_RIE10[[#This Row],[W2]]&gt;0,VLOOKUP(Tabel_RIE10[[#This Row],[W2]],Tabel_FK_W[],2,FALSE),"")</f>
        <v/>
      </c>
      <c r="AG7" s="152"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7" s="152"/>
      <c r="AI7" s="153"/>
      <c r="AJ7" s="154"/>
      <c r="AK7"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7" s="120" t="str">
        <f>IF(AND(Tabel_RIE10[[#This Row],[R12]]&gt;=70,Tabel_RIE10[[#This Row],[R22]]&lt;70),"Ja","Nee")</f>
        <v>Ja</v>
      </c>
      <c r="AM7" s="120">
        <f>IF(Tabel_RIE10[[#This Row],[R22]]&lt;&gt;"",Tabel_RIE10[[#This Row],[R22]],Tabel_RIE10[[#This Row],[R12]])</f>
        <v>252</v>
      </c>
    </row>
    <row r="8" spans="2:39" ht="76.900000000000006" customHeight="1" x14ac:dyDescent="0.25">
      <c r="B8" s="121">
        <v>2</v>
      </c>
      <c r="C8" s="58" t="s">
        <v>312</v>
      </c>
      <c r="D8" s="110" t="s">
        <v>82</v>
      </c>
      <c r="E8" s="58"/>
      <c r="F8" s="58" t="s">
        <v>334</v>
      </c>
      <c r="G8" s="59" t="s">
        <v>308</v>
      </c>
      <c r="H8" s="58" t="s">
        <v>345</v>
      </c>
      <c r="I8" s="59" t="s">
        <v>346</v>
      </c>
      <c r="J8" s="58" t="s">
        <v>311</v>
      </c>
      <c r="K8" s="143" t="s">
        <v>93</v>
      </c>
      <c r="L8" s="112">
        <f>IF(Tabel_RIE10[[#This Row],[E1]]&gt;0,VLOOKUP(Tabel_RIE10[[#This Row],[E1]],Tabel_FK_E[],2,FALSE),"")</f>
        <v>7</v>
      </c>
      <c r="M8" s="111" t="s">
        <v>84</v>
      </c>
      <c r="N8" s="113">
        <f>IF(Tabel_RIE10[[#This Row],[B1]]&gt;0,VLOOKUP(Tabel_RIE10[[#This Row],[B1]],Tabel_FK_B[],2,FALSE),"")</f>
        <v>6</v>
      </c>
      <c r="O8" s="111" t="s">
        <v>89</v>
      </c>
      <c r="P8" s="113">
        <f>IF(Tabel_RIE10[[#This Row],[W1]]&gt;0,VLOOKUP(Tabel_RIE10[[#This Row],[W1]],Tabel_FK_W[],2,FALSE),"")</f>
        <v>6</v>
      </c>
      <c r="Q8"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8" s="113">
        <f>IF(OR(Tabel_RIE10[[#This Row],[E12]]="",Tabel_RIE10[[#This Row],[B12]]="",Tabel_RIE10[[#This Row],[W12]]=""),"",Tabel_RIE10[[#This Row],[E12]]*Tabel_RIE10[[#This Row],[B12]]*Tabel_RIE10[[#This Row],[W12]])</f>
        <v>252</v>
      </c>
      <c r="S8" s="115" t="str">
        <f>IF(AND(Tabel_RIE10[[#This Row],[E12]]="",Tabel_RIE10[[#This Row],[R12]]=""),"",IF(AND(OR(Tabel_RIE10[[#This Row],[E12]]="",Tabel_RIE10[[#This Row],[E12]]&lt;15),OR(Tabel_RIE10[[#This Row],[R12]]="",Tabel_RIE10[[#This Row],[R12]]&lt;70)),"n.v.t.",IF(OR(Tabel_RIE10[[#This Row],[E12]]&gt;=15,Tabel_RIE10[[#This Row],[R12]]&gt;=70),"√","fout")))</f>
        <v>√</v>
      </c>
      <c r="T8" s="116" t="s">
        <v>94</v>
      </c>
      <c r="U8" s="60" t="s">
        <v>368</v>
      </c>
      <c r="V8" s="117" t="s">
        <v>146</v>
      </c>
      <c r="W8" s="146" t="s">
        <v>344</v>
      </c>
      <c r="X8" s="118" t="str">
        <f t="shared" si="0"/>
        <v>Bronaanpak:
Collectieve maatregelen:
Individuele maatregelen:
PBM's:</v>
      </c>
      <c r="Y8" s="110"/>
      <c r="Z8" s="119"/>
      <c r="AA8" s="116"/>
      <c r="AB8" s="113" t="str">
        <f>IF(Tabel_RIE10[[#This Row],[E2]]&gt;0,VLOOKUP(Tabel_RIE10[[#This Row],[E2]],Tabel_FK_E[],2,FALSE),"")</f>
        <v/>
      </c>
      <c r="AC8" s="116"/>
      <c r="AD8" s="113" t="str">
        <f>IF(Tabel_RIE10[[#This Row],[B2]]&gt;0,VLOOKUP(Tabel_RIE10[[#This Row],[B2]],Tabel_FK_B[],2,FALSE),"")</f>
        <v/>
      </c>
      <c r="AE8" s="116"/>
      <c r="AF8" s="113" t="str">
        <f>IF(Tabel_RIE10[[#This Row],[W2]]&gt;0,VLOOKUP(Tabel_RIE10[[#This Row],[W2]],Tabel_FK_W[],2,FALSE),"")</f>
        <v/>
      </c>
      <c r="AG8"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8" s="113"/>
      <c r="AI8" s="110"/>
      <c r="AJ8" s="123"/>
      <c r="AK8"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8" s="120" t="str">
        <f>IF(AND(Tabel_RIE10[[#This Row],[R12]]&gt;=70,Tabel_RIE10[[#This Row],[R22]]&lt;70),"Ja","Nee")</f>
        <v>Ja</v>
      </c>
      <c r="AM8" s="120">
        <f>IF(Tabel_RIE10[[#This Row],[R22]]&lt;&gt;"",Tabel_RIE10[[#This Row],[R22]],Tabel_RIE10[[#This Row],[R12]])</f>
        <v>252</v>
      </c>
    </row>
    <row r="9" spans="2:39" ht="127.15" customHeight="1" x14ac:dyDescent="0.25">
      <c r="B9" s="121">
        <v>3</v>
      </c>
      <c r="C9" s="58" t="s">
        <v>312</v>
      </c>
      <c r="D9" s="110" t="s">
        <v>90</v>
      </c>
      <c r="E9" s="58" t="s">
        <v>315</v>
      </c>
      <c r="F9" s="58" t="s">
        <v>334</v>
      </c>
      <c r="G9" s="58" t="s">
        <v>285</v>
      </c>
      <c r="H9" s="58" t="s">
        <v>91</v>
      </c>
      <c r="I9" s="59" t="s">
        <v>317</v>
      </c>
      <c r="J9" s="59" t="s">
        <v>335</v>
      </c>
      <c r="K9" s="111" t="s">
        <v>83</v>
      </c>
      <c r="L9" s="112">
        <f>IF(Tabel_RIE10[[#This Row],[E1]]&gt;0,VLOOKUP(Tabel_RIE10[[#This Row],[E1]],Tabel_FK_E[],2,FALSE),"")</f>
        <v>15</v>
      </c>
      <c r="M9" s="111" t="s">
        <v>84</v>
      </c>
      <c r="N9" s="113">
        <f>IF(Tabel_RIE10[[#This Row],[B1]]&gt;0,VLOOKUP(Tabel_RIE10[[#This Row],[B1]],Tabel_FK_B[],2,FALSE),"")</f>
        <v>6</v>
      </c>
      <c r="O9" s="111" t="s">
        <v>85</v>
      </c>
      <c r="P9" s="113">
        <f>IF(Tabel_RIE10[[#This Row],[W1]]&gt;0,VLOOKUP(Tabel_RIE10[[#This Row],[W1]],Tabel_FK_W[],2,FALSE),"")</f>
        <v>3</v>
      </c>
      <c r="Q9"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9" s="113">
        <f>IF(OR(Tabel_RIE10[[#This Row],[E12]]="",Tabel_RIE10[[#This Row],[B12]]="",Tabel_RIE10[[#This Row],[W12]]=""),"",Tabel_RIE10[[#This Row],[E12]]*Tabel_RIE10[[#This Row],[B12]]*Tabel_RIE10[[#This Row],[W12]])</f>
        <v>270</v>
      </c>
      <c r="S9" s="115" t="str">
        <f>IF(AND(Tabel_RIE10[[#This Row],[E12]]="",Tabel_RIE10[[#This Row],[R12]]=""),"",IF(AND(OR(Tabel_RIE10[[#This Row],[E12]]="",Tabel_RIE10[[#This Row],[E12]]&lt;15),OR(Tabel_RIE10[[#This Row],[R12]]="",Tabel_RIE10[[#This Row],[R12]]&lt;70)),"n.v.t.",IF(OR(Tabel_RIE10[[#This Row],[E12]]&gt;=15,Tabel_RIE10[[#This Row],[R12]]&gt;=70),"√","fout")))</f>
        <v>√</v>
      </c>
      <c r="T9" s="116" t="s">
        <v>103</v>
      </c>
      <c r="U9" s="60" t="s">
        <v>369</v>
      </c>
      <c r="V9" s="117"/>
      <c r="W9" s="122"/>
      <c r="X9" s="118" t="str">
        <f t="shared" si="0"/>
        <v>Bronaanpak:
Collectieve maatregelen:
Individuele maatregelen:
PBM's:</v>
      </c>
      <c r="Y9" s="147"/>
      <c r="Z9" s="119"/>
      <c r="AA9" s="116"/>
      <c r="AB9" s="113" t="str">
        <f>IF(Tabel_RIE10[[#This Row],[E2]]&gt;0,VLOOKUP(Tabel_RIE10[[#This Row],[E2]],Tabel_FK_E[],2,FALSE),"")</f>
        <v/>
      </c>
      <c r="AC9" s="116"/>
      <c r="AD9" s="113" t="str">
        <f>IF(Tabel_RIE10[[#This Row],[B2]]&gt;0,VLOOKUP(Tabel_RIE10[[#This Row],[B2]],Tabel_FK_B[],2,FALSE),"")</f>
        <v/>
      </c>
      <c r="AE9" s="116"/>
      <c r="AF9" s="113" t="str">
        <f>IF(Tabel_RIE10[[#This Row],[W2]]&gt;0,VLOOKUP(Tabel_RIE10[[#This Row],[W2]],Tabel_FK_W[],2,FALSE),"")</f>
        <v/>
      </c>
      <c r="AG9"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9" s="113"/>
      <c r="AI9" s="110"/>
      <c r="AJ9" s="123"/>
      <c r="AK9"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9" s="120" t="str">
        <f>IF(AND(Tabel_RIE10[[#This Row],[R12]]&gt;=70,Tabel_RIE10[[#This Row],[R22]]&lt;70),"Ja","Nee")</f>
        <v>Ja</v>
      </c>
      <c r="AM9" s="120">
        <f>IF(Tabel_RIE10[[#This Row],[R22]]&lt;&gt;"",Tabel_RIE10[[#This Row],[R22]],Tabel_RIE10[[#This Row],[R12]])</f>
        <v>270</v>
      </c>
    </row>
    <row r="10" spans="2:39" ht="54" customHeight="1" x14ac:dyDescent="0.25">
      <c r="B10" s="121">
        <v>4</v>
      </c>
      <c r="C10" s="58" t="s">
        <v>312</v>
      </c>
      <c r="D10" s="110" t="s">
        <v>90</v>
      </c>
      <c r="E10" s="58" t="s">
        <v>314</v>
      </c>
      <c r="F10" s="58" t="s">
        <v>336</v>
      </c>
      <c r="G10" s="110" t="s">
        <v>96</v>
      </c>
      <c r="H10" s="110" t="s">
        <v>97</v>
      </c>
      <c r="I10" s="59" t="s">
        <v>337</v>
      </c>
      <c r="J10" s="59" t="s">
        <v>338</v>
      </c>
      <c r="K10" s="111" t="s">
        <v>93</v>
      </c>
      <c r="L10" s="112">
        <f>IF(Tabel_RIE10[[#This Row],[E1]]&gt;0,VLOOKUP(Tabel_RIE10[[#This Row],[E1]],Tabel_FK_E[],2,FALSE),"")</f>
        <v>7</v>
      </c>
      <c r="M10" s="111" t="s">
        <v>84</v>
      </c>
      <c r="N10" s="113">
        <f>IF(Tabel_RIE10[[#This Row],[B1]]&gt;0,VLOOKUP(Tabel_RIE10[[#This Row],[B1]],Tabel_FK_B[],2,FALSE),"")</f>
        <v>6</v>
      </c>
      <c r="O10" s="111" t="s">
        <v>89</v>
      </c>
      <c r="P10" s="113">
        <f>IF(Tabel_RIE10[[#This Row],[W1]]&gt;0,VLOOKUP(Tabel_RIE10[[#This Row],[W1]],Tabel_FK_W[],2,FALSE),"")</f>
        <v>6</v>
      </c>
      <c r="Q10"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10" s="113">
        <f>IF(OR(Tabel_RIE10[[#This Row],[E12]]="",Tabel_RIE10[[#This Row],[B12]]="",Tabel_RIE10[[#This Row],[W12]]=""),"",Tabel_RIE10[[#This Row],[E12]]*Tabel_RIE10[[#This Row],[B12]]*Tabel_RIE10[[#This Row],[W12]])</f>
        <v>252</v>
      </c>
      <c r="S10" s="115" t="str">
        <f>IF(AND(Tabel_RIE10[[#This Row],[E12]]="",Tabel_RIE10[[#This Row],[R12]]=""),"",IF(AND(OR(Tabel_RIE10[[#This Row],[E12]]="",Tabel_RIE10[[#This Row],[E12]]&lt;15),OR(Tabel_RIE10[[#This Row],[R12]]="",Tabel_RIE10[[#This Row],[R12]]&lt;70)),"n.v.t.",IF(OR(Tabel_RIE10[[#This Row],[E12]]&gt;=15,Tabel_RIE10[[#This Row],[R12]]&gt;=70),"√","fout")))</f>
        <v>√</v>
      </c>
      <c r="T10" s="116" t="s">
        <v>94</v>
      </c>
      <c r="U10" s="117"/>
      <c r="V10" s="117"/>
      <c r="W10" s="122"/>
      <c r="X10" s="118" t="str">
        <f t="shared" si="0"/>
        <v>Bronaanpak:
Collectieve maatregelen:
Individuele maatregelen:
PBM's:</v>
      </c>
      <c r="Y10" s="110"/>
      <c r="Z10" s="119"/>
      <c r="AA10" s="116"/>
      <c r="AB10" s="113" t="str">
        <f>IF(Tabel_RIE10[[#This Row],[E2]]&gt;0,VLOOKUP(Tabel_RIE10[[#This Row],[E2]],Tabel_FK_E[],2,FALSE),"")</f>
        <v/>
      </c>
      <c r="AC10" s="116"/>
      <c r="AD10" s="113" t="str">
        <f>IF(Tabel_RIE10[[#This Row],[B2]]&gt;0,VLOOKUP(Tabel_RIE10[[#This Row],[B2]],Tabel_FK_B[],2,FALSE),"")</f>
        <v/>
      </c>
      <c r="AE10" s="116"/>
      <c r="AF10" s="113" t="str">
        <f>IF(Tabel_RIE10[[#This Row],[W2]]&gt;0,VLOOKUP(Tabel_RIE10[[#This Row],[W2]],Tabel_FK_W[],2,FALSE),"")</f>
        <v/>
      </c>
      <c r="AG10"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0" s="113"/>
      <c r="AI10" s="110"/>
      <c r="AJ10" s="123"/>
      <c r="AK10"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0" s="120" t="str">
        <f>IF(AND(Tabel_RIE10[[#This Row],[R12]]&gt;=70,Tabel_RIE10[[#This Row],[R22]]&lt;70),"Ja","Nee")</f>
        <v>Ja</v>
      </c>
      <c r="AM10" s="120">
        <f>IF(Tabel_RIE10[[#This Row],[R22]]&lt;&gt;"",Tabel_RIE10[[#This Row],[R22]],Tabel_RIE10[[#This Row],[R12]])</f>
        <v>252</v>
      </c>
    </row>
    <row r="11" spans="2:39" ht="136.15" customHeight="1" x14ac:dyDescent="0.25">
      <c r="B11" s="121">
        <v>5</v>
      </c>
      <c r="C11" s="58" t="s">
        <v>312</v>
      </c>
      <c r="D11" s="110" t="s">
        <v>90</v>
      </c>
      <c r="E11" s="58" t="s">
        <v>326</v>
      </c>
      <c r="F11" s="58" t="s">
        <v>334</v>
      </c>
      <c r="G11" s="110" t="s">
        <v>92</v>
      </c>
      <c r="H11" s="58" t="s">
        <v>286</v>
      </c>
      <c r="I11" s="59" t="s">
        <v>318</v>
      </c>
      <c r="J11" s="59" t="s">
        <v>319</v>
      </c>
      <c r="K11" s="111" t="s">
        <v>104</v>
      </c>
      <c r="L11" s="112">
        <f>IF(Tabel_RIE10[[#This Row],[E1]]&gt;0,VLOOKUP(Tabel_RIE10[[#This Row],[E1]],Tabel_FK_E[],2,FALSE),"")</f>
        <v>3</v>
      </c>
      <c r="M11" s="111" t="s">
        <v>84</v>
      </c>
      <c r="N11" s="113">
        <f>IF(Tabel_RIE10[[#This Row],[B1]]&gt;0,VLOOKUP(Tabel_RIE10[[#This Row],[B1]],Tabel_FK_B[],2,FALSE),"")</f>
        <v>6</v>
      </c>
      <c r="O11" s="111" t="s">
        <v>89</v>
      </c>
      <c r="P11" s="113">
        <f>IF(Tabel_RIE10[[#This Row],[W1]]&gt;0,VLOOKUP(Tabel_RIE10[[#This Row],[W1]],Tabel_FK_W[],2,FALSE),"")</f>
        <v>6</v>
      </c>
      <c r="Q11"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11" s="113">
        <f>IF(OR(Tabel_RIE10[[#This Row],[E12]]="",Tabel_RIE10[[#This Row],[B12]]="",Tabel_RIE10[[#This Row],[W12]]=""),"",Tabel_RIE10[[#This Row],[E12]]*Tabel_RIE10[[#This Row],[B12]]*Tabel_RIE10[[#This Row],[W12]])</f>
        <v>108</v>
      </c>
      <c r="S11" s="115" t="str">
        <f>IF(AND(Tabel_RIE10[[#This Row],[E12]]="",Tabel_RIE10[[#This Row],[R12]]=""),"",IF(AND(OR(Tabel_RIE10[[#This Row],[E12]]="",Tabel_RIE10[[#This Row],[E12]]&lt;15),OR(Tabel_RIE10[[#This Row],[R12]]="",Tabel_RIE10[[#This Row],[R12]]&lt;70)),"n.v.t.",IF(OR(Tabel_RIE10[[#This Row],[E12]]&gt;=15,Tabel_RIE10[[#This Row],[R12]]&gt;=70),"√","fout")))</f>
        <v>√</v>
      </c>
      <c r="T11" s="116" t="s">
        <v>94</v>
      </c>
      <c r="U11" s="117"/>
      <c r="V11" s="117"/>
      <c r="W11" s="122"/>
      <c r="X11" s="118" t="str">
        <f t="shared" si="0"/>
        <v>Bronaanpak:
Collectieve maatregelen:
Individuele maatregelen:
PBM's:</v>
      </c>
      <c r="Y11" s="110"/>
      <c r="Z11" s="119"/>
      <c r="AA11" s="116"/>
      <c r="AB11" s="113" t="str">
        <f>IF(Tabel_RIE10[[#This Row],[E2]]&gt;0,VLOOKUP(Tabel_RIE10[[#This Row],[E2]],Tabel_FK_E[],2,FALSE),"")</f>
        <v/>
      </c>
      <c r="AC11" s="116"/>
      <c r="AD11" s="113" t="str">
        <f>IF(Tabel_RIE10[[#This Row],[B2]]&gt;0,VLOOKUP(Tabel_RIE10[[#This Row],[B2]],Tabel_FK_B[],2,FALSE),"")</f>
        <v/>
      </c>
      <c r="AE11" s="116"/>
      <c r="AF11" s="113" t="str">
        <f>IF(Tabel_RIE10[[#This Row],[W2]]&gt;0,VLOOKUP(Tabel_RIE10[[#This Row],[W2]],Tabel_FK_W[],2,FALSE),"")</f>
        <v/>
      </c>
      <c r="AG11"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1" s="113"/>
      <c r="AI11" s="110"/>
      <c r="AJ11" s="123"/>
      <c r="AK11"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1" s="120" t="str">
        <f>IF(AND(Tabel_RIE10[[#This Row],[R12]]&gt;=70,Tabel_RIE10[[#This Row],[R22]]&lt;70),"Ja","Nee")</f>
        <v>Ja</v>
      </c>
      <c r="AM11" s="120">
        <f>IF(Tabel_RIE10[[#This Row],[R22]]&lt;&gt;"",Tabel_RIE10[[#This Row],[R22]],Tabel_RIE10[[#This Row],[R12]])</f>
        <v>108</v>
      </c>
    </row>
    <row r="12" spans="2:39" ht="90.65" customHeight="1" x14ac:dyDescent="0.25">
      <c r="B12" s="121">
        <v>6</v>
      </c>
      <c r="C12" s="58" t="s">
        <v>312</v>
      </c>
      <c r="D12" s="110" t="s">
        <v>90</v>
      </c>
      <c r="E12" s="58" t="s">
        <v>316</v>
      </c>
      <c r="F12" s="58" t="s">
        <v>339</v>
      </c>
      <c r="G12" s="110" t="s">
        <v>95</v>
      </c>
      <c r="H12" s="59" t="s">
        <v>340</v>
      </c>
      <c r="I12" s="59" t="s">
        <v>320</v>
      </c>
      <c r="J12" s="59" t="s">
        <v>301</v>
      </c>
      <c r="K12" s="111" t="s">
        <v>93</v>
      </c>
      <c r="L12" s="112">
        <f>IF(Tabel_RIE10[[#This Row],[E1]]&gt;0,VLOOKUP(Tabel_RIE10[[#This Row],[E1]],Tabel_FK_E[],2,FALSE),"")</f>
        <v>7</v>
      </c>
      <c r="M12" s="111" t="s">
        <v>84</v>
      </c>
      <c r="N12" s="113">
        <f>IF(Tabel_RIE10[[#This Row],[B1]]&gt;0,VLOOKUP(Tabel_RIE10[[#This Row],[B1]],Tabel_FK_B[],2,FALSE),"")</f>
        <v>6</v>
      </c>
      <c r="O12" s="111" t="s">
        <v>89</v>
      </c>
      <c r="P12" s="113">
        <f>IF(Tabel_RIE10[[#This Row],[W1]]&gt;0,VLOOKUP(Tabel_RIE10[[#This Row],[W1]],Tabel_FK_W[],2,FALSE),"")</f>
        <v>6</v>
      </c>
      <c r="Q12"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12" s="113">
        <f>IF(OR(Tabel_RIE10[[#This Row],[E12]]="",Tabel_RIE10[[#This Row],[B12]]="",Tabel_RIE10[[#This Row],[W12]]=""),"",Tabel_RIE10[[#This Row],[E12]]*Tabel_RIE10[[#This Row],[B12]]*Tabel_RIE10[[#This Row],[W12]])</f>
        <v>252</v>
      </c>
      <c r="S12" s="115" t="str">
        <f>IF(AND(Tabel_RIE10[[#This Row],[E12]]="",Tabel_RIE10[[#This Row],[R12]]=""),"",IF(AND(OR(Tabel_RIE10[[#This Row],[E12]]="",Tabel_RIE10[[#This Row],[E12]]&lt;15),OR(Tabel_RIE10[[#This Row],[R12]]="",Tabel_RIE10[[#This Row],[R12]]&lt;70)),"n.v.t.",IF(OR(Tabel_RIE10[[#This Row],[E12]]&gt;=15,Tabel_RIE10[[#This Row],[R12]]&gt;=70),"√","fout")))</f>
        <v>√</v>
      </c>
      <c r="T12" s="116" t="s">
        <v>94</v>
      </c>
      <c r="U12" s="117"/>
      <c r="V12" s="117"/>
      <c r="W12" s="122"/>
      <c r="X12" s="118" t="str">
        <f t="shared" si="0"/>
        <v>Bronaanpak:
Collectieve maatregelen:
Individuele maatregelen:
PBM's:</v>
      </c>
      <c r="Y12" s="110"/>
      <c r="Z12" s="119"/>
      <c r="AA12" s="116"/>
      <c r="AB12" s="113" t="str">
        <f>IF(Tabel_RIE10[[#This Row],[E2]]&gt;0,VLOOKUP(Tabel_RIE10[[#This Row],[E2]],Tabel_FK_E[],2,FALSE),"")</f>
        <v/>
      </c>
      <c r="AC12" s="116"/>
      <c r="AD12" s="113" t="str">
        <f>IF(Tabel_RIE10[[#This Row],[B2]]&gt;0,VLOOKUP(Tabel_RIE10[[#This Row],[B2]],Tabel_FK_B[],2,FALSE),"")</f>
        <v/>
      </c>
      <c r="AE12" s="116"/>
      <c r="AF12" s="113" t="str">
        <f>IF(Tabel_RIE10[[#This Row],[W2]]&gt;0,VLOOKUP(Tabel_RIE10[[#This Row],[W2]],Tabel_FK_W[],2,FALSE),"")</f>
        <v/>
      </c>
      <c r="AG12"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2" s="113"/>
      <c r="AI12" s="110"/>
      <c r="AJ12" s="123"/>
      <c r="AK12"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2" s="120" t="str">
        <f>IF(AND(Tabel_RIE10[[#This Row],[R12]]&gt;=70,Tabel_RIE10[[#This Row],[R22]]&lt;70),"Ja","Nee")</f>
        <v>Ja</v>
      </c>
      <c r="AM12" s="120">
        <f>IF(Tabel_RIE10[[#This Row],[R22]]&lt;&gt;"",Tabel_RIE10[[#This Row],[R22]],Tabel_RIE10[[#This Row],[R12]])</f>
        <v>252</v>
      </c>
    </row>
    <row r="13" spans="2:39" ht="111" customHeight="1" x14ac:dyDescent="0.25">
      <c r="B13" s="121">
        <v>7</v>
      </c>
      <c r="C13" s="58" t="s">
        <v>312</v>
      </c>
      <c r="D13" s="110" t="s">
        <v>90</v>
      </c>
      <c r="E13" s="58" t="s">
        <v>354</v>
      </c>
      <c r="F13" s="58" t="s">
        <v>339</v>
      </c>
      <c r="G13" s="58" t="s">
        <v>355</v>
      </c>
      <c r="H13" s="59" t="s">
        <v>356</v>
      </c>
      <c r="I13" s="59" t="s">
        <v>357</v>
      </c>
      <c r="J13" s="59" t="s">
        <v>301</v>
      </c>
      <c r="K13" s="111" t="s">
        <v>93</v>
      </c>
      <c r="L13" s="112">
        <f>IF(Tabel_RIE10[[#This Row],[E1]]&gt;0,VLOOKUP(Tabel_RIE10[[#This Row],[E1]],Tabel_FK_E[],2,FALSE),"")</f>
        <v>7</v>
      </c>
      <c r="M13" s="111" t="s">
        <v>88</v>
      </c>
      <c r="N13" s="113">
        <f>IF(Tabel_RIE10[[#This Row],[B1]]&gt;0,VLOOKUP(Tabel_RIE10[[#This Row],[B1]],Tabel_FK_B[],2,FALSE),"")</f>
        <v>2</v>
      </c>
      <c r="O13" s="111" t="s">
        <v>89</v>
      </c>
      <c r="P13" s="113">
        <f>IF(Tabel_RIE10[[#This Row],[W1]]&gt;0,VLOOKUP(Tabel_RIE10[[#This Row],[W1]],Tabel_FK_W[],2,FALSE),"")</f>
        <v>6</v>
      </c>
      <c r="Q13"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13" s="113">
        <f>IF(OR(Tabel_RIE10[[#This Row],[E12]]="",Tabel_RIE10[[#This Row],[B12]]="",Tabel_RIE10[[#This Row],[W12]]=""),"",Tabel_RIE10[[#This Row],[E12]]*Tabel_RIE10[[#This Row],[B12]]*Tabel_RIE10[[#This Row],[W12]])</f>
        <v>84</v>
      </c>
      <c r="S13" s="115" t="str">
        <f>IF(AND(Tabel_RIE10[[#This Row],[E12]]="",Tabel_RIE10[[#This Row],[R12]]=""),"",IF(AND(OR(Tabel_RIE10[[#This Row],[E12]]="",Tabel_RIE10[[#This Row],[E12]]&lt;15),OR(Tabel_RIE10[[#This Row],[R12]]="",Tabel_RIE10[[#This Row],[R12]]&lt;70)),"n.v.t.",IF(OR(Tabel_RIE10[[#This Row],[E12]]&gt;=15,Tabel_RIE10[[#This Row],[R12]]&gt;=70),"√","fout")))</f>
        <v>√</v>
      </c>
      <c r="T13" s="116" t="s">
        <v>94</v>
      </c>
      <c r="U13" s="148" t="s">
        <v>366</v>
      </c>
      <c r="V13" s="117"/>
      <c r="W13" s="122"/>
      <c r="X13" s="118" t="str">
        <f t="shared" si="0"/>
        <v>Bronaanpak:
Collectieve maatregelen:
Individuele maatregelen:
PBM's:</v>
      </c>
      <c r="Y13" s="58"/>
      <c r="Z13" s="119"/>
      <c r="AA13" s="116"/>
      <c r="AB13" s="113" t="str">
        <f>IF(Tabel_RIE10[[#This Row],[E2]]&gt;0,VLOOKUP(Tabel_RIE10[[#This Row],[E2]],Tabel_FK_E[],2,FALSE),"")</f>
        <v/>
      </c>
      <c r="AC13" s="116"/>
      <c r="AD13" s="113" t="str">
        <f>IF(Tabel_RIE10[[#This Row],[B2]]&gt;0,VLOOKUP(Tabel_RIE10[[#This Row],[B2]],Tabel_FK_B[],2,FALSE),"")</f>
        <v/>
      </c>
      <c r="AE13" s="116"/>
      <c r="AF13" s="113" t="str">
        <f>IF(Tabel_RIE10[[#This Row],[W2]]&gt;0,VLOOKUP(Tabel_RIE10[[#This Row],[W2]],Tabel_FK_W[],2,FALSE),"")</f>
        <v/>
      </c>
      <c r="AG13"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3" s="113"/>
      <c r="AI13" s="110"/>
      <c r="AJ13" s="123"/>
      <c r="AK13"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3" s="120" t="str">
        <f>IF(AND(Tabel_RIE10[[#This Row],[R12]]&gt;=70,Tabel_RIE10[[#This Row],[R22]]&lt;70),"Ja","Nee")</f>
        <v>Ja</v>
      </c>
      <c r="AM13" s="120">
        <f>IF(Tabel_RIE10[[#This Row],[R22]]&lt;&gt;"",Tabel_RIE10[[#This Row],[R22]],Tabel_RIE10[[#This Row],[R12]])</f>
        <v>84</v>
      </c>
    </row>
    <row r="14" spans="2:39" ht="76.5" customHeight="1" x14ac:dyDescent="0.25">
      <c r="B14" s="121">
        <v>8</v>
      </c>
      <c r="C14" s="58" t="s">
        <v>312</v>
      </c>
      <c r="D14" s="110" t="s">
        <v>119</v>
      </c>
      <c r="E14" s="58" t="s">
        <v>316</v>
      </c>
      <c r="F14" s="110" t="s">
        <v>120</v>
      </c>
      <c r="G14" s="110" t="s">
        <v>95</v>
      </c>
      <c r="H14" s="58" t="s">
        <v>306</v>
      </c>
      <c r="I14" s="59" t="s">
        <v>121</v>
      </c>
      <c r="J14" s="59" t="s">
        <v>301</v>
      </c>
      <c r="K14" s="111" t="s">
        <v>93</v>
      </c>
      <c r="L14" s="112">
        <f>IF(Tabel_RIE10[[#This Row],[E1]]&gt;0,VLOOKUP(Tabel_RIE10[[#This Row],[E1]],Tabel_FK_E[],2,FALSE),"")</f>
        <v>7</v>
      </c>
      <c r="M14" s="111" t="s">
        <v>98</v>
      </c>
      <c r="N14" s="113">
        <f>IF(Tabel_RIE10[[#This Row],[B1]]&gt;0,VLOOKUP(Tabel_RIE10[[#This Row],[B1]],Tabel_FK_B[],2,FALSE),"")</f>
        <v>3</v>
      </c>
      <c r="O14" s="111" t="s">
        <v>85</v>
      </c>
      <c r="P14" s="113">
        <f>IF(Tabel_RIE10[[#This Row],[W1]]&gt;0,VLOOKUP(Tabel_RIE10[[#This Row],[W1]],Tabel_FK_W[],2,FALSE),"")</f>
        <v>3</v>
      </c>
      <c r="Q14"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4" s="113">
        <f>IF(OR(Tabel_RIE10[[#This Row],[E12]]="",Tabel_RIE10[[#This Row],[B12]]="",Tabel_RIE10[[#This Row],[W12]]=""),"",Tabel_RIE10[[#This Row],[E12]]*Tabel_RIE10[[#This Row],[B12]]*Tabel_RIE10[[#This Row],[W12]])</f>
        <v>63</v>
      </c>
      <c r="S14" s="115" t="str">
        <f>IF(AND(Tabel_RIE10[[#This Row],[E12]]="",Tabel_RIE10[[#This Row],[R12]]=""),"",IF(AND(OR(Tabel_RIE10[[#This Row],[E12]]="",Tabel_RIE10[[#This Row],[E12]]&lt;15),OR(Tabel_RIE10[[#This Row],[R12]]="",Tabel_RIE10[[#This Row],[R12]]&lt;70)),"n.v.t.",IF(OR(Tabel_RIE10[[#This Row],[E12]]&gt;=15,Tabel_RIE10[[#This Row],[R12]]&gt;=70),"√","fout")))</f>
        <v>n.v.t.</v>
      </c>
      <c r="T14" s="116" t="s">
        <v>94</v>
      </c>
      <c r="U14" s="117"/>
      <c r="V14" s="117"/>
      <c r="W14" s="122"/>
      <c r="X14" s="118" t="str">
        <f t="shared" si="0"/>
        <v>Bronaanpak:
Collectieve maatregelen:
Individuele maatregelen:
PBM's:</v>
      </c>
      <c r="Y14" s="110"/>
      <c r="Z14" s="119"/>
      <c r="AA14" s="116"/>
      <c r="AB14" s="113" t="str">
        <f>IF(Tabel_RIE10[[#This Row],[E2]]&gt;0,VLOOKUP(Tabel_RIE10[[#This Row],[E2]],Tabel_FK_E[],2,FALSE),"")</f>
        <v/>
      </c>
      <c r="AC14" s="116"/>
      <c r="AD14" s="113" t="str">
        <f>IF(Tabel_RIE10[[#This Row],[B2]]&gt;0,VLOOKUP(Tabel_RIE10[[#This Row],[B2]],Tabel_FK_B[],2,FALSE),"")</f>
        <v/>
      </c>
      <c r="AE14" s="116"/>
      <c r="AF14" s="113" t="str">
        <f>IF(Tabel_RIE10[[#This Row],[W2]]&gt;0,VLOOKUP(Tabel_RIE10[[#This Row],[W2]],Tabel_FK_W[],2,FALSE),"")</f>
        <v/>
      </c>
      <c r="AG14"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4" s="113"/>
      <c r="AI14" s="110"/>
      <c r="AJ14" s="123"/>
      <c r="AK14"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4" s="120" t="str">
        <f>IF(AND(Tabel_RIE10[[#This Row],[R12]]&gt;=70,Tabel_RIE10[[#This Row],[R22]]&lt;70),"Ja","Nee")</f>
        <v>Nee</v>
      </c>
      <c r="AM14" s="120">
        <f>IF(Tabel_RIE10[[#This Row],[R22]]&lt;&gt;"",Tabel_RIE10[[#This Row],[R22]],Tabel_RIE10[[#This Row],[R12]])</f>
        <v>63</v>
      </c>
    </row>
    <row r="15" spans="2:39" ht="76.900000000000006" customHeight="1" x14ac:dyDescent="0.25">
      <c r="B15" s="121">
        <v>9</v>
      </c>
      <c r="C15" s="58" t="s">
        <v>312</v>
      </c>
      <c r="D15" s="110" t="s">
        <v>90</v>
      </c>
      <c r="E15" s="58" t="s">
        <v>327</v>
      </c>
      <c r="F15" s="58" t="s">
        <v>334</v>
      </c>
      <c r="G15" s="58" t="s">
        <v>99</v>
      </c>
      <c r="H15" s="58" t="s">
        <v>289</v>
      </c>
      <c r="I15" s="124" t="s">
        <v>100</v>
      </c>
      <c r="J15" s="59" t="s">
        <v>303</v>
      </c>
      <c r="K15" s="111" t="s">
        <v>93</v>
      </c>
      <c r="L15" s="112">
        <f>IF(Tabel_RIE10[[#This Row],[E1]]&gt;0,VLOOKUP(Tabel_RIE10[[#This Row],[E1]],Tabel_FK_E[],2,FALSE),"")</f>
        <v>7</v>
      </c>
      <c r="M15" s="111" t="s">
        <v>88</v>
      </c>
      <c r="N15" s="113">
        <f>IF(Tabel_RIE10[[#This Row],[B1]]&gt;0,VLOOKUP(Tabel_RIE10[[#This Row],[B1]],Tabel_FK_B[],2,FALSE),"")</f>
        <v>2</v>
      </c>
      <c r="O15" s="111" t="s">
        <v>85</v>
      </c>
      <c r="P15" s="113">
        <f>IF(Tabel_RIE10[[#This Row],[W1]]&gt;0,VLOOKUP(Tabel_RIE10[[#This Row],[W1]],Tabel_FK_W[],2,FALSE),"")</f>
        <v>3</v>
      </c>
      <c r="Q15"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5" s="113">
        <f>IF(OR(Tabel_RIE10[[#This Row],[E12]]="",Tabel_RIE10[[#This Row],[B12]]="",Tabel_RIE10[[#This Row],[W12]]=""),"",Tabel_RIE10[[#This Row],[E12]]*Tabel_RIE10[[#This Row],[B12]]*Tabel_RIE10[[#This Row],[W12]])</f>
        <v>42</v>
      </c>
      <c r="S15" s="115" t="str">
        <f>IF(AND(Tabel_RIE10[[#This Row],[E12]]="",Tabel_RIE10[[#This Row],[R12]]=""),"",IF(AND(OR(Tabel_RIE10[[#This Row],[E12]]="",Tabel_RIE10[[#This Row],[E12]]&lt;15),OR(Tabel_RIE10[[#This Row],[R12]]="",Tabel_RIE10[[#This Row],[R12]]&lt;70)),"n.v.t.",IF(OR(Tabel_RIE10[[#This Row],[E12]]&gt;=15,Tabel_RIE10[[#This Row],[R12]]&gt;=70),"√","fout")))</f>
        <v>n.v.t.</v>
      </c>
      <c r="T15" s="116" t="s">
        <v>94</v>
      </c>
      <c r="U15" s="148" t="s">
        <v>363</v>
      </c>
      <c r="V15" s="117"/>
      <c r="W15" s="122"/>
      <c r="X15" s="118" t="str">
        <f t="shared" si="0"/>
        <v>Bronaanpak:
Collectieve maatregelen:
Individuele maatregelen:
PBM's:</v>
      </c>
      <c r="Y15" s="58"/>
      <c r="Z15" s="119"/>
      <c r="AA15" s="116"/>
      <c r="AB15" s="113" t="str">
        <f>IF(Tabel_RIE10[[#This Row],[E2]]&gt;0,VLOOKUP(Tabel_RIE10[[#This Row],[E2]],Tabel_FK_E[],2,FALSE),"")</f>
        <v/>
      </c>
      <c r="AC15" s="116"/>
      <c r="AD15" s="113" t="str">
        <f>IF(Tabel_RIE10[[#This Row],[B2]]&gt;0,VLOOKUP(Tabel_RIE10[[#This Row],[B2]],Tabel_FK_B[],2,FALSE),"")</f>
        <v/>
      </c>
      <c r="AE15" s="116"/>
      <c r="AF15" s="113" t="str">
        <f>IF(Tabel_RIE10[[#This Row],[W2]]&gt;0,VLOOKUP(Tabel_RIE10[[#This Row],[W2]],Tabel_FK_W[],2,FALSE),"")</f>
        <v/>
      </c>
      <c r="AG15"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5" s="113"/>
      <c r="AI15" s="110"/>
      <c r="AJ15" s="123"/>
      <c r="AK15"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5" s="120" t="str">
        <f>IF(AND(Tabel_RIE10[[#This Row],[R12]]&gt;=70,Tabel_RIE10[[#This Row],[R22]]&lt;70),"Ja","Nee")</f>
        <v>Nee</v>
      </c>
      <c r="AM15" s="120">
        <f>IF(Tabel_RIE10[[#This Row],[R22]]&lt;&gt;"",Tabel_RIE10[[#This Row],[R22]],Tabel_RIE10[[#This Row],[R12]])</f>
        <v>42</v>
      </c>
    </row>
    <row r="16" spans="2:39" ht="86.5" customHeight="1" x14ac:dyDescent="0.25">
      <c r="B16" s="121">
        <v>10</v>
      </c>
      <c r="C16" s="58" t="s">
        <v>312</v>
      </c>
      <c r="D16" s="110" t="s">
        <v>90</v>
      </c>
      <c r="E16" s="58" t="s">
        <v>328</v>
      </c>
      <c r="F16" s="110" t="s">
        <v>101</v>
      </c>
      <c r="G16" s="58" t="s">
        <v>313</v>
      </c>
      <c r="H16" s="58" t="s">
        <v>102</v>
      </c>
      <c r="I16" s="59" t="s">
        <v>321</v>
      </c>
      <c r="J16" s="59" t="s">
        <v>341</v>
      </c>
      <c r="K16" s="111" t="s">
        <v>93</v>
      </c>
      <c r="L16" s="112">
        <f>IF(Tabel_RIE10[[#This Row],[E1]]&gt;0,VLOOKUP(Tabel_RIE10[[#This Row],[E1]],Tabel_FK_E[],2,FALSE),"")</f>
        <v>7</v>
      </c>
      <c r="M16" s="111" t="s">
        <v>88</v>
      </c>
      <c r="N16" s="113">
        <f>IF(Tabel_RIE10[[#This Row],[B1]]&gt;0,VLOOKUP(Tabel_RIE10[[#This Row],[B1]],Tabel_FK_B[],2,FALSE),"")</f>
        <v>2</v>
      </c>
      <c r="O16" s="111" t="s">
        <v>89</v>
      </c>
      <c r="P16" s="113">
        <f>IF(Tabel_RIE10[[#This Row],[W1]]&gt;0,VLOOKUP(Tabel_RIE10[[#This Row],[W1]],Tabel_FK_W[],2,FALSE),"")</f>
        <v>6</v>
      </c>
      <c r="Q16"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16" s="113">
        <f>IF(OR(Tabel_RIE10[[#This Row],[E12]]="",Tabel_RIE10[[#This Row],[B12]]="",Tabel_RIE10[[#This Row],[W12]]=""),"",Tabel_RIE10[[#This Row],[E12]]*Tabel_RIE10[[#This Row],[B12]]*Tabel_RIE10[[#This Row],[W12]])</f>
        <v>84</v>
      </c>
      <c r="S16" s="115" t="str">
        <f>IF(AND(Tabel_RIE10[[#This Row],[E12]]="",Tabel_RIE10[[#This Row],[R12]]=""),"",IF(AND(OR(Tabel_RIE10[[#This Row],[E12]]="",Tabel_RIE10[[#This Row],[E12]]&lt;15),OR(Tabel_RIE10[[#This Row],[R12]]="",Tabel_RIE10[[#This Row],[R12]]&lt;70)),"n.v.t.",IF(OR(Tabel_RIE10[[#This Row],[E12]]&gt;=15,Tabel_RIE10[[#This Row],[R12]]&gt;=70),"√","fout")))</f>
        <v>√</v>
      </c>
      <c r="T16" s="116" t="s">
        <v>94</v>
      </c>
      <c r="U16" s="60" t="s">
        <v>364</v>
      </c>
      <c r="V16" s="117"/>
      <c r="W16" s="122"/>
      <c r="X16" s="118" t="str">
        <f t="shared" si="0"/>
        <v>Bronaanpak:
Collectieve maatregelen:
Individuele maatregelen:
PBM's:</v>
      </c>
      <c r="Y16" s="110"/>
      <c r="Z16" s="119"/>
      <c r="AA16" s="116"/>
      <c r="AB16" s="113" t="str">
        <f>IF(Tabel_RIE10[[#This Row],[E2]]&gt;0,VLOOKUP(Tabel_RIE10[[#This Row],[E2]],Tabel_FK_E[],2,FALSE),"")</f>
        <v/>
      </c>
      <c r="AC16" s="116"/>
      <c r="AD16" s="113" t="str">
        <f>IF(Tabel_RIE10[[#This Row],[B2]]&gt;0,VLOOKUP(Tabel_RIE10[[#This Row],[B2]],Tabel_FK_B[],2,FALSE),"")</f>
        <v/>
      </c>
      <c r="AE16" s="116"/>
      <c r="AF16" s="113" t="str">
        <f>IF(Tabel_RIE10[[#This Row],[W2]]&gt;0,VLOOKUP(Tabel_RIE10[[#This Row],[W2]],Tabel_FK_W[],2,FALSE),"")</f>
        <v/>
      </c>
      <c r="AG16"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6" s="113"/>
      <c r="AI16" s="110"/>
      <c r="AJ16" s="123"/>
      <c r="AK16"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6" s="120" t="str">
        <f>IF(AND(Tabel_RIE10[[#This Row],[R12]]&gt;=70,Tabel_RIE10[[#This Row],[R22]]&lt;70),"Ja","Nee")</f>
        <v>Ja</v>
      </c>
      <c r="AM16" s="120">
        <f>IF(Tabel_RIE10[[#This Row],[R22]]&lt;&gt;"",Tabel_RIE10[[#This Row],[R22]],Tabel_RIE10[[#This Row],[R12]])</f>
        <v>84</v>
      </c>
    </row>
    <row r="17" spans="1:39" ht="77.5" customHeight="1" x14ac:dyDescent="0.25">
      <c r="B17" s="121">
        <v>11</v>
      </c>
      <c r="C17" s="58" t="s">
        <v>312</v>
      </c>
      <c r="D17" s="110" t="s">
        <v>90</v>
      </c>
      <c r="E17" s="58" t="s">
        <v>329</v>
      </c>
      <c r="F17" s="58" t="s">
        <v>334</v>
      </c>
      <c r="G17" s="58" t="s">
        <v>313</v>
      </c>
      <c r="H17" s="58" t="s">
        <v>287</v>
      </c>
      <c r="I17" s="59" t="s">
        <v>323</v>
      </c>
      <c r="J17" s="59" t="s">
        <v>322</v>
      </c>
      <c r="K17" s="111" t="s">
        <v>93</v>
      </c>
      <c r="L17" s="112">
        <f>IF(Tabel_RIE10[[#This Row],[E1]]&gt;0,VLOOKUP(Tabel_RIE10[[#This Row],[E1]],Tabel_FK_E[],2,FALSE),"")</f>
        <v>7</v>
      </c>
      <c r="M17" s="111" t="s">
        <v>98</v>
      </c>
      <c r="N17" s="113">
        <f>IF(Tabel_RIE10[[#This Row],[B1]]&gt;0,VLOOKUP(Tabel_RIE10[[#This Row],[B1]],Tabel_FK_B[],2,FALSE),"")</f>
        <v>3</v>
      </c>
      <c r="O17" s="111" t="s">
        <v>85</v>
      </c>
      <c r="P17" s="113">
        <f>IF(Tabel_RIE10[[#This Row],[W1]]&gt;0,VLOOKUP(Tabel_RIE10[[#This Row],[W1]],Tabel_FK_W[],2,FALSE),"")</f>
        <v>3</v>
      </c>
      <c r="Q17"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7" s="113">
        <f>IF(OR(Tabel_RIE10[[#This Row],[E12]]="",Tabel_RIE10[[#This Row],[B12]]="",Tabel_RIE10[[#This Row],[W12]]=""),"",Tabel_RIE10[[#This Row],[E12]]*Tabel_RIE10[[#This Row],[B12]]*Tabel_RIE10[[#This Row],[W12]])</f>
        <v>63</v>
      </c>
      <c r="S17" s="115" t="str">
        <f>IF(AND(Tabel_RIE10[[#This Row],[E12]]="",Tabel_RIE10[[#This Row],[R12]]=""),"",IF(AND(OR(Tabel_RIE10[[#This Row],[E12]]="",Tabel_RIE10[[#This Row],[E12]]&lt;15),OR(Tabel_RIE10[[#This Row],[R12]]="",Tabel_RIE10[[#This Row],[R12]]&lt;70)),"n.v.t.",IF(OR(Tabel_RIE10[[#This Row],[E12]]&gt;=15,Tabel_RIE10[[#This Row],[R12]]&gt;=70),"√","fout")))</f>
        <v>n.v.t.</v>
      </c>
      <c r="T17" s="116" t="s">
        <v>94</v>
      </c>
      <c r="U17" s="60" t="s">
        <v>370</v>
      </c>
      <c r="V17" s="117" t="s">
        <v>146</v>
      </c>
      <c r="W17" s="146" t="s">
        <v>344</v>
      </c>
      <c r="X17" s="118" t="str">
        <f t="shared" si="0"/>
        <v>Bronaanpak:
Collectieve maatregelen:
Individuele maatregelen:
PBM's:</v>
      </c>
      <c r="Y17" s="110"/>
      <c r="Z17" s="119"/>
      <c r="AA17" s="116"/>
      <c r="AB17" s="113" t="str">
        <f>IF(Tabel_RIE10[[#This Row],[E2]]&gt;0,VLOOKUP(Tabel_RIE10[[#This Row],[E2]],Tabel_FK_E[],2,FALSE),"")</f>
        <v/>
      </c>
      <c r="AC17" s="116"/>
      <c r="AD17" s="113" t="str">
        <f>IF(Tabel_RIE10[[#This Row],[B2]]&gt;0,VLOOKUP(Tabel_RIE10[[#This Row],[B2]],Tabel_FK_B[],2,FALSE),"")</f>
        <v/>
      </c>
      <c r="AE17" s="116"/>
      <c r="AF17" s="113" t="str">
        <f>IF(Tabel_RIE10[[#This Row],[W2]]&gt;0,VLOOKUP(Tabel_RIE10[[#This Row],[W2]],Tabel_FK_W[],2,FALSE),"")</f>
        <v/>
      </c>
      <c r="AG17"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7" s="113"/>
      <c r="AI17" s="110"/>
      <c r="AJ17" s="123"/>
      <c r="AK17"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7" s="120" t="str">
        <f>IF(AND(Tabel_RIE10[[#This Row],[R12]]&gt;=70,Tabel_RIE10[[#This Row],[R22]]&lt;70),"Ja","Nee")</f>
        <v>Nee</v>
      </c>
      <c r="AM17" s="120">
        <f>IF(Tabel_RIE10[[#This Row],[R22]]&lt;&gt;"",Tabel_RIE10[[#This Row],[R22]],Tabel_RIE10[[#This Row],[R12]])</f>
        <v>63</v>
      </c>
    </row>
    <row r="18" spans="1:39" ht="121.15" customHeight="1" x14ac:dyDescent="0.25">
      <c r="B18" s="121">
        <v>12</v>
      </c>
      <c r="C18" s="58" t="s">
        <v>312</v>
      </c>
      <c r="D18" s="110" t="s">
        <v>108</v>
      </c>
      <c r="E18" s="58" t="s">
        <v>330</v>
      </c>
      <c r="F18" s="58" t="s">
        <v>339</v>
      </c>
      <c r="G18" s="58" t="s">
        <v>313</v>
      </c>
      <c r="H18" s="58" t="s">
        <v>109</v>
      </c>
      <c r="I18" s="59" t="s">
        <v>349</v>
      </c>
      <c r="J18" s="59" t="s">
        <v>342</v>
      </c>
      <c r="K18" s="111" t="s">
        <v>149</v>
      </c>
      <c r="L18" s="112">
        <f>IF(Tabel_RIE10[[#This Row],[E1]]&gt;0,VLOOKUP(Tabel_RIE10[[#This Row],[E1]],Tabel_FK_E[],2,FALSE),"")</f>
        <v>40</v>
      </c>
      <c r="M18" s="111" t="s">
        <v>88</v>
      </c>
      <c r="N18" s="113">
        <f>IF(Tabel_RIE10[[#This Row],[B1]]&gt;0,VLOOKUP(Tabel_RIE10[[#This Row],[B1]],Tabel_FK_B[],2,FALSE),"")</f>
        <v>2</v>
      </c>
      <c r="O18" s="111" t="s">
        <v>89</v>
      </c>
      <c r="P18" s="113">
        <f>IF(Tabel_RIE10[[#This Row],[W1]]&gt;0,VLOOKUP(Tabel_RIE10[[#This Row],[W1]],Tabel_FK_W[],2,FALSE),"")</f>
        <v>6</v>
      </c>
      <c r="Q18"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Zeer hoog.
Te nemen maatregel: Activiteit niet starten / activiteit stopzetten</v>
      </c>
      <c r="R18" s="113">
        <f>IF(OR(Tabel_RIE10[[#This Row],[E12]]="",Tabel_RIE10[[#This Row],[B12]]="",Tabel_RIE10[[#This Row],[W12]]=""),"",Tabel_RIE10[[#This Row],[E12]]*Tabel_RIE10[[#This Row],[B12]]*Tabel_RIE10[[#This Row],[W12]])</f>
        <v>480</v>
      </c>
      <c r="S18" s="115" t="str">
        <f>IF(AND(Tabel_RIE10[[#This Row],[E12]]="",Tabel_RIE10[[#This Row],[R12]]=""),"",IF(AND(OR(Tabel_RIE10[[#This Row],[E12]]="",Tabel_RIE10[[#This Row],[E12]]&lt;15),OR(Tabel_RIE10[[#This Row],[R12]]="",Tabel_RIE10[[#This Row],[R12]]&lt;70)),"n.v.t.",IF(OR(Tabel_RIE10[[#This Row],[E12]]&gt;=15,Tabel_RIE10[[#This Row],[R12]]&gt;=70),"√","fout")))</f>
        <v>√</v>
      </c>
      <c r="T18" s="116" t="s">
        <v>94</v>
      </c>
      <c r="U18" s="60" t="s">
        <v>371</v>
      </c>
      <c r="V18" s="117" t="s">
        <v>146</v>
      </c>
      <c r="W18" s="146" t="s">
        <v>344</v>
      </c>
      <c r="X18" s="118" t="str">
        <f t="shared" si="0"/>
        <v>Bronaanpak:
Collectieve maatregelen:
Individuele maatregelen:
PBM's:</v>
      </c>
      <c r="Y18" s="110"/>
      <c r="Z18" s="119"/>
      <c r="AA18" s="116"/>
      <c r="AB18" s="113" t="str">
        <f>IF(Tabel_RIE10[[#This Row],[E2]]&gt;0,VLOOKUP(Tabel_RIE10[[#This Row],[E2]],Tabel_FK_E[],2,FALSE),"")</f>
        <v/>
      </c>
      <c r="AC18" s="116"/>
      <c r="AD18" s="113" t="str">
        <f>IF(Tabel_RIE10[[#This Row],[B2]]&gt;0,VLOOKUP(Tabel_RIE10[[#This Row],[B2]],Tabel_FK_B[],2,FALSE),"")</f>
        <v/>
      </c>
      <c r="AE18" s="116"/>
      <c r="AF18" s="113" t="str">
        <f>IF(Tabel_RIE10[[#This Row],[W2]]&gt;0,VLOOKUP(Tabel_RIE10[[#This Row],[W2]],Tabel_FK_W[],2,FALSE),"")</f>
        <v/>
      </c>
      <c r="AG18"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8" s="113"/>
      <c r="AI18" s="110"/>
      <c r="AJ18" s="123"/>
      <c r="AK18"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8" s="120" t="str">
        <f>IF(AND(Tabel_RIE10[[#This Row],[R12]]&gt;=70,Tabel_RIE10[[#This Row],[R22]]&lt;70),"Ja","Nee")</f>
        <v>Ja</v>
      </c>
      <c r="AM18" s="120">
        <f>IF(Tabel_RIE10[[#This Row],[R22]]&lt;&gt;"",Tabel_RIE10[[#This Row],[R22]],Tabel_RIE10[[#This Row],[R12]])</f>
        <v>480</v>
      </c>
    </row>
    <row r="19" spans="1:39" ht="47.5" customHeight="1" x14ac:dyDescent="0.25">
      <c r="B19" s="121">
        <v>13</v>
      </c>
      <c r="C19" s="58" t="s">
        <v>312</v>
      </c>
      <c r="D19" s="110" t="s">
        <v>90</v>
      </c>
      <c r="E19" s="58" t="s">
        <v>304</v>
      </c>
      <c r="F19" s="58" t="s">
        <v>334</v>
      </c>
      <c r="G19" s="110" t="s">
        <v>95</v>
      </c>
      <c r="H19" s="58" t="s">
        <v>305</v>
      </c>
      <c r="I19" s="59" t="s">
        <v>324</v>
      </c>
      <c r="J19" s="59" t="s">
        <v>343</v>
      </c>
      <c r="K19" s="111" t="s">
        <v>104</v>
      </c>
      <c r="L19" s="112">
        <f>IF(Tabel_RIE10[[#This Row],[E1]]&gt;0,VLOOKUP(Tabel_RIE10[[#This Row],[E1]],Tabel_FK_E[],2,FALSE),"")</f>
        <v>3</v>
      </c>
      <c r="M19" s="111" t="s">
        <v>98</v>
      </c>
      <c r="N19" s="113">
        <f>IF(Tabel_RIE10[[#This Row],[B1]]&gt;0,VLOOKUP(Tabel_RIE10[[#This Row],[B1]],Tabel_FK_B[],2,FALSE),"")</f>
        <v>3</v>
      </c>
      <c r="O19" s="111" t="s">
        <v>85</v>
      </c>
      <c r="P19" s="113">
        <f>IF(Tabel_RIE10[[#This Row],[W1]]&gt;0,VLOOKUP(Tabel_RIE10[[#This Row],[W1]],Tabel_FK_W[],2,FALSE),"")</f>
        <v>3</v>
      </c>
      <c r="Q19"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9" s="113">
        <f>IF(OR(Tabel_RIE10[[#This Row],[E12]]="",Tabel_RIE10[[#This Row],[B12]]="",Tabel_RIE10[[#This Row],[W12]]=""),"",Tabel_RIE10[[#This Row],[E12]]*Tabel_RIE10[[#This Row],[B12]]*Tabel_RIE10[[#This Row],[W12]])</f>
        <v>27</v>
      </c>
      <c r="S19" s="115" t="str">
        <f>IF(AND(Tabel_RIE10[[#This Row],[E12]]="",Tabel_RIE10[[#This Row],[R12]]=""),"",IF(AND(OR(Tabel_RIE10[[#This Row],[E12]]="",Tabel_RIE10[[#This Row],[E12]]&lt;15),OR(Tabel_RIE10[[#This Row],[R12]]="",Tabel_RIE10[[#This Row],[R12]]&lt;70)),"n.v.t.",IF(OR(Tabel_RIE10[[#This Row],[E12]]&gt;=15,Tabel_RIE10[[#This Row],[R12]]&gt;=70),"√","fout")))</f>
        <v>n.v.t.</v>
      </c>
      <c r="T19" s="116" t="s">
        <v>94</v>
      </c>
      <c r="U19" s="117"/>
      <c r="V19" s="117"/>
      <c r="W19" s="122"/>
      <c r="X19" s="118" t="str">
        <f t="shared" si="0"/>
        <v>Bronaanpak:
Collectieve maatregelen:
Individuele maatregelen:
PBM's:</v>
      </c>
      <c r="Y19" s="110"/>
      <c r="Z19" s="119"/>
      <c r="AA19" s="116"/>
      <c r="AB19" s="113" t="str">
        <f>IF(Tabel_RIE10[[#This Row],[E2]]&gt;0,VLOOKUP(Tabel_RIE10[[#This Row],[E2]],Tabel_FK_E[],2,FALSE),"")</f>
        <v/>
      </c>
      <c r="AC19" s="116"/>
      <c r="AD19" s="113" t="str">
        <f>IF(Tabel_RIE10[[#This Row],[B2]]&gt;0,VLOOKUP(Tabel_RIE10[[#This Row],[B2]],Tabel_FK_B[],2,FALSE),"")</f>
        <v/>
      </c>
      <c r="AE19" s="116"/>
      <c r="AF19" s="113" t="str">
        <f>IF(Tabel_RIE10[[#This Row],[W2]]&gt;0,VLOOKUP(Tabel_RIE10[[#This Row],[W2]],Tabel_FK_W[],2,FALSE),"")</f>
        <v/>
      </c>
      <c r="AG19"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9" s="113"/>
      <c r="AI19" s="110"/>
      <c r="AJ19" s="123"/>
      <c r="AK19"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9" s="120" t="str">
        <f>IF(AND(Tabel_RIE10[[#This Row],[R12]]&gt;=70,Tabel_RIE10[[#This Row],[R22]]&lt;70),"Ja","Nee")</f>
        <v>Nee</v>
      </c>
      <c r="AM19" s="120">
        <f>IF(Tabel_RIE10[[#This Row],[R22]]&lt;&gt;"",Tabel_RIE10[[#This Row],[R22]],Tabel_RIE10[[#This Row],[R12]])</f>
        <v>27</v>
      </c>
    </row>
    <row r="20" spans="1:39" ht="81.650000000000006" customHeight="1" x14ac:dyDescent="0.25">
      <c r="A20" s="1" t="s">
        <v>111</v>
      </c>
      <c r="B20" s="121">
        <v>14</v>
      </c>
      <c r="C20" s="58" t="s">
        <v>312</v>
      </c>
      <c r="D20" s="110" t="s">
        <v>112</v>
      </c>
      <c r="E20" s="58" t="s">
        <v>331</v>
      </c>
      <c r="F20" s="58" t="s">
        <v>339</v>
      </c>
      <c r="G20" s="58" t="s">
        <v>87</v>
      </c>
      <c r="H20" s="58" t="s">
        <v>359</v>
      </c>
      <c r="I20" s="59" t="s">
        <v>325</v>
      </c>
      <c r="J20" s="59" t="s">
        <v>301</v>
      </c>
      <c r="K20" s="111" t="s">
        <v>93</v>
      </c>
      <c r="L20" s="112">
        <f>IF(Tabel_RIE10[[#This Row],[E1]]&gt;0,VLOOKUP(Tabel_RIE10[[#This Row],[E1]],Tabel_FK_E[],2,FALSE),"")</f>
        <v>7</v>
      </c>
      <c r="M20" s="111" t="s">
        <v>98</v>
      </c>
      <c r="N20" s="113">
        <f>IF(Tabel_RIE10[[#This Row],[B1]]&gt;0,VLOOKUP(Tabel_RIE10[[#This Row],[B1]],Tabel_FK_B[],2,FALSE),"")</f>
        <v>3</v>
      </c>
      <c r="O20" s="111" t="s">
        <v>89</v>
      </c>
      <c r="P20" s="113">
        <f>IF(Tabel_RIE10[[#This Row],[W1]]&gt;0,VLOOKUP(Tabel_RIE10[[#This Row],[W1]],Tabel_FK_W[],2,FALSE),"")</f>
        <v>6</v>
      </c>
      <c r="Q20"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20" s="113">
        <f>IF(OR(Tabel_RIE10[[#This Row],[E12]]="",Tabel_RIE10[[#This Row],[B12]]="",Tabel_RIE10[[#This Row],[W12]]=""),"",Tabel_RIE10[[#This Row],[E12]]*Tabel_RIE10[[#This Row],[B12]]*Tabel_RIE10[[#This Row],[W12]])</f>
        <v>126</v>
      </c>
      <c r="S20" s="115" t="str">
        <f>IF(AND(Tabel_RIE10[[#This Row],[E12]]="",Tabel_RIE10[[#This Row],[R12]]=""),"",IF(AND(OR(Tabel_RIE10[[#This Row],[E12]]="",Tabel_RIE10[[#This Row],[E12]]&lt;15),OR(Tabel_RIE10[[#This Row],[R12]]="",Tabel_RIE10[[#This Row],[R12]]&lt;70)),"n.v.t.",IF(OR(Tabel_RIE10[[#This Row],[E12]]&gt;=15,Tabel_RIE10[[#This Row],[R12]]&gt;=70),"√","fout")))</f>
        <v>√</v>
      </c>
      <c r="T20" s="116" t="s">
        <v>94</v>
      </c>
      <c r="U20" s="60"/>
      <c r="V20" s="117"/>
      <c r="W20" s="122"/>
      <c r="X20" s="118" t="str">
        <f t="shared" si="0"/>
        <v>Bronaanpak:
Collectieve maatregelen:
Individuele maatregelen:
PBM's:</v>
      </c>
      <c r="Y20" s="110"/>
      <c r="Z20" s="119"/>
      <c r="AA20" s="116"/>
      <c r="AB20" s="113" t="str">
        <f>IF(Tabel_RIE10[[#This Row],[E2]]&gt;0,VLOOKUP(Tabel_RIE10[[#This Row],[E2]],Tabel_FK_E[],2,FALSE),"")</f>
        <v/>
      </c>
      <c r="AC20" s="116"/>
      <c r="AD20" s="113" t="str">
        <f>IF(Tabel_RIE10[[#This Row],[B2]]&gt;0,VLOOKUP(Tabel_RIE10[[#This Row],[B2]],Tabel_FK_B[],2,FALSE),"")</f>
        <v/>
      </c>
      <c r="AE20" s="116"/>
      <c r="AF20" s="113" t="str">
        <f>IF(Tabel_RIE10[[#This Row],[W2]]&gt;0,VLOOKUP(Tabel_RIE10[[#This Row],[W2]],Tabel_FK_W[],2,FALSE),"")</f>
        <v/>
      </c>
      <c r="AG20"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0" s="113"/>
      <c r="AI20" s="110"/>
      <c r="AJ20" s="123"/>
      <c r="AK20"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0" s="120" t="str">
        <f>IF(AND(Tabel_RIE10[[#This Row],[R12]]&gt;=70,Tabel_RIE10[[#This Row],[R22]]&lt;70),"Ja","Nee")</f>
        <v>Ja</v>
      </c>
      <c r="AM20" s="120">
        <f>IF(Tabel_RIE10[[#This Row],[R22]]&lt;&gt;"",Tabel_RIE10[[#This Row],[R22]],Tabel_RIE10[[#This Row],[R12]])</f>
        <v>126</v>
      </c>
    </row>
    <row r="21" spans="1:39" ht="87.65" customHeight="1" x14ac:dyDescent="0.25">
      <c r="B21" s="121">
        <v>15</v>
      </c>
      <c r="C21" s="58" t="s">
        <v>312</v>
      </c>
      <c r="D21" s="110" t="s">
        <v>113</v>
      </c>
      <c r="E21" s="58" t="s">
        <v>332</v>
      </c>
      <c r="F21" s="110" t="s">
        <v>114</v>
      </c>
      <c r="G21" s="110" t="s">
        <v>115</v>
      </c>
      <c r="H21" s="110" t="s">
        <v>116</v>
      </c>
      <c r="I21" s="124" t="s">
        <v>117</v>
      </c>
      <c r="J21" s="124" t="s">
        <v>118</v>
      </c>
      <c r="K21" s="111" t="s">
        <v>104</v>
      </c>
      <c r="L21" s="112">
        <f>IF(Tabel_RIE10[[#This Row],[E1]]&gt;0,VLOOKUP(Tabel_RIE10[[#This Row],[E1]],Tabel_FK_E[],2,FALSE),"")</f>
        <v>3</v>
      </c>
      <c r="M21" s="111" t="s">
        <v>98</v>
      </c>
      <c r="N21" s="113">
        <f>IF(Tabel_RIE10[[#This Row],[B1]]&gt;0,VLOOKUP(Tabel_RIE10[[#This Row],[B1]],Tabel_FK_B[],2,FALSE),"")</f>
        <v>3</v>
      </c>
      <c r="O21" s="111" t="s">
        <v>89</v>
      </c>
      <c r="P21" s="113">
        <f>IF(Tabel_RIE10[[#This Row],[W1]]&gt;0,VLOOKUP(Tabel_RIE10[[#This Row],[W1]],Tabel_FK_W[],2,FALSE),"")</f>
        <v>6</v>
      </c>
      <c r="Q21"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21" s="113">
        <f>IF(OR(Tabel_RIE10[[#This Row],[E12]]="",Tabel_RIE10[[#This Row],[B12]]="",Tabel_RIE10[[#This Row],[W12]]=""),"",Tabel_RIE10[[#This Row],[E12]]*Tabel_RIE10[[#This Row],[B12]]*Tabel_RIE10[[#This Row],[W12]])</f>
        <v>54</v>
      </c>
      <c r="S21" s="115" t="str">
        <f>IF(AND(Tabel_RIE10[[#This Row],[E12]]="",Tabel_RIE10[[#This Row],[R12]]=""),"",IF(AND(OR(Tabel_RIE10[[#This Row],[E12]]="",Tabel_RIE10[[#This Row],[E12]]&lt;15),OR(Tabel_RIE10[[#This Row],[R12]]="",Tabel_RIE10[[#This Row],[R12]]&lt;70)),"n.v.t.",IF(OR(Tabel_RIE10[[#This Row],[E12]]&gt;=15,Tabel_RIE10[[#This Row],[R12]]&gt;=70),"√","fout")))</f>
        <v>n.v.t.</v>
      </c>
      <c r="T21" s="116" t="s">
        <v>94</v>
      </c>
      <c r="U21" s="117"/>
      <c r="V21" s="117"/>
      <c r="W21" s="122"/>
      <c r="X21" s="118" t="str">
        <f t="shared" si="0"/>
        <v>Bronaanpak:
Collectieve maatregelen:
Individuele maatregelen:
PBM's:</v>
      </c>
      <c r="Y21" s="110"/>
      <c r="Z21" s="119"/>
      <c r="AA21" s="116"/>
      <c r="AB21" s="113" t="str">
        <f>IF(Tabel_RIE10[[#This Row],[E2]]&gt;0,VLOOKUP(Tabel_RIE10[[#This Row],[E2]],Tabel_FK_E[],2,FALSE),"")</f>
        <v/>
      </c>
      <c r="AC21" s="116"/>
      <c r="AD21" s="113" t="str">
        <f>IF(Tabel_RIE10[[#This Row],[B2]]&gt;0,VLOOKUP(Tabel_RIE10[[#This Row],[B2]],Tabel_FK_B[],2,FALSE),"")</f>
        <v/>
      </c>
      <c r="AE21" s="116"/>
      <c r="AF21" s="113" t="str">
        <f>IF(Tabel_RIE10[[#This Row],[W2]]&gt;0,VLOOKUP(Tabel_RIE10[[#This Row],[W2]],Tabel_FK_W[],2,FALSE),"")</f>
        <v/>
      </c>
      <c r="AG21"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1" s="113"/>
      <c r="AI21" s="110"/>
      <c r="AJ21" s="123"/>
      <c r="AK21"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1" s="120" t="str">
        <f>IF(AND(Tabel_RIE10[[#This Row],[R12]]&gt;=70,Tabel_RIE10[[#This Row],[R22]]&lt;70),"Ja","Nee")</f>
        <v>Nee</v>
      </c>
      <c r="AM21" s="120">
        <f>IF(Tabel_RIE10[[#This Row],[R22]]&lt;&gt;"",Tabel_RIE10[[#This Row],[R22]],Tabel_RIE10[[#This Row],[R12]])</f>
        <v>54</v>
      </c>
    </row>
    <row r="22" spans="1:39" ht="71.25" customHeight="1" x14ac:dyDescent="0.25">
      <c r="B22" s="121">
        <v>16</v>
      </c>
      <c r="C22" s="58" t="s">
        <v>312</v>
      </c>
      <c r="D22" s="110" t="s">
        <v>122</v>
      </c>
      <c r="E22" s="58" t="s">
        <v>314</v>
      </c>
      <c r="F22" s="58" t="s">
        <v>334</v>
      </c>
      <c r="G22" s="58" t="s">
        <v>350</v>
      </c>
      <c r="H22" s="58" t="s">
        <v>123</v>
      </c>
      <c r="I22" s="59" t="s">
        <v>124</v>
      </c>
      <c r="J22" s="59" t="s">
        <v>307</v>
      </c>
      <c r="K22" s="111" t="s">
        <v>104</v>
      </c>
      <c r="L22" s="112">
        <f>IF(Tabel_RIE10[[#This Row],[E1]]&gt;0,VLOOKUP(Tabel_RIE10[[#This Row],[E1]],Tabel_FK_E[],2,FALSE),"")</f>
        <v>3</v>
      </c>
      <c r="M22" s="111" t="s">
        <v>88</v>
      </c>
      <c r="N22" s="113">
        <f>IF(Tabel_RIE10[[#This Row],[B1]]&gt;0,VLOOKUP(Tabel_RIE10[[#This Row],[B1]],Tabel_FK_B[],2,FALSE),"")</f>
        <v>2</v>
      </c>
      <c r="O22" s="111" t="s">
        <v>85</v>
      </c>
      <c r="P22" s="113">
        <f>IF(Tabel_RIE10[[#This Row],[W1]]&gt;0,VLOOKUP(Tabel_RIE10[[#This Row],[W1]],Tabel_FK_W[],2,FALSE),"")</f>
        <v>3</v>
      </c>
      <c r="Q22"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Licht.
Te nemen maatregel: Aanvaardbaar</v>
      </c>
      <c r="R22" s="113">
        <f>IF(OR(Tabel_RIE10[[#This Row],[E12]]="",Tabel_RIE10[[#This Row],[B12]]="",Tabel_RIE10[[#This Row],[W12]]=""),"",Tabel_RIE10[[#This Row],[E12]]*Tabel_RIE10[[#This Row],[B12]]*Tabel_RIE10[[#This Row],[W12]])</f>
        <v>18</v>
      </c>
      <c r="S22" s="115" t="str">
        <f>IF(AND(Tabel_RIE10[[#This Row],[E12]]="",Tabel_RIE10[[#This Row],[R12]]=""),"",IF(AND(OR(Tabel_RIE10[[#This Row],[E12]]="",Tabel_RIE10[[#This Row],[E12]]&lt;15),OR(Tabel_RIE10[[#This Row],[R12]]="",Tabel_RIE10[[#This Row],[R12]]&lt;70)),"n.v.t.",IF(OR(Tabel_RIE10[[#This Row],[E12]]&gt;=15,Tabel_RIE10[[#This Row],[R12]]&gt;=70),"√","fout")))</f>
        <v>n.v.t.</v>
      </c>
      <c r="T22" s="116" t="s">
        <v>362</v>
      </c>
      <c r="U22" s="60" t="s">
        <v>365</v>
      </c>
      <c r="V22" s="117"/>
      <c r="W22" s="122"/>
      <c r="X22" s="118" t="str">
        <f t="shared" si="0"/>
        <v>Bronaanpak:
Collectieve maatregelen:
Individuele maatregelen:
PBM's:</v>
      </c>
      <c r="Y22" s="149" t="s">
        <v>375</v>
      </c>
      <c r="Z22" s="150"/>
      <c r="AA22" s="151"/>
      <c r="AB22" s="152" t="str">
        <f>IF(Tabel_RIE10[[#This Row],[E2]]&gt;0,VLOOKUP(Tabel_RIE10[[#This Row],[E2]],Tabel_FK_E[],2,FALSE),"")</f>
        <v/>
      </c>
      <c r="AC22" s="151"/>
      <c r="AD22" s="152" t="str">
        <f>IF(Tabel_RIE10[[#This Row],[B2]]&gt;0,VLOOKUP(Tabel_RIE10[[#This Row],[B2]],Tabel_FK_B[],2,FALSE),"")</f>
        <v/>
      </c>
      <c r="AE22" s="151"/>
      <c r="AF22" s="152" t="str">
        <f>IF(Tabel_RIE10[[#This Row],[W2]]&gt;0,VLOOKUP(Tabel_RIE10[[#This Row],[W2]],Tabel_FK_W[],2,FALSE),"")</f>
        <v/>
      </c>
      <c r="AG22" s="152"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2" s="152"/>
      <c r="AI22" s="153"/>
      <c r="AJ22" s="154"/>
      <c r="AK22"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2" s="120" t="str">
        <f>IF(AND(Tabel_RIE10[[#This Row],[R12]]&gt;=70,Tabel_RIE10[[#This Row],[R22]]&lt;70),"Ja","Nee")</f>
        <v>Nee</v>
      </c>
      <c r="AM22" s="120">
        <f>IF(Tabel_RIE10[[#This Row],[R22]]&lt;&gt;"",Tabel_RIE10[[#This Row],[R22]],Tabel_RIE10[[#This Row],[R12]])</f>
        <v>18</v>
      </c>
    </row>
    <row r="23" spans="1:39" ht="105" customHeight="1" x14ac:dyDescent="0.25">
      <c r="B23" s="121">
        <v>17</v>
      </c>
      <c r="C23" s="58" t="s">
        <v>312</v>
      </c>
      <c r="D23" s="110" t="s">
        <v>122</v>
      </c>
      <c r="E23" s="58" t="s">
        <v>314</v>
      </c>
      <c r="F23" s="58" t="s">
        <v>334</v>
      </c>
      <c r="G23" s="58" t="s">
        <v>351</v>
      </c>
      <c r="H23" s="58" t="s">
        <v>352</v>
      </c>
      <c r="I23" s="59" t="s">
        <v>353</v>
      </c>
      <c r="J23" s="59" t="s">
        <v>311</v>
      </c>
      <c r="K23" s="111" t="s">
        <v>83</v>
      </c>
      <c r="L23" s="112">
        <f>IF(Tabel_RIE10[[#This Row],[E1]]&gt;0,VLOOKUP(Tabel_RIE10[[#This Row],[E1]],Tabel_FK_E[],2,FALSE),"")</f>
        <v>15</v>
      </c>
      <c r="M23" s="111" t="s">
        <v>98</v>
      </c>
      <c r="N23" s="113">
        <f>IF(Tabel_RIE10[[#This Row],[B1]]&gt;0,VLOOKUP(Tabel_RIE10[[#This Row],[B1]],Tabel_FK_B[],2,FALSE),"")</f>
        <v>3</v>
      </c>
      <c r="O23" s="111" t="s">
        <v>89</v>
      </c>
      <c r="P23" s="113">
        <f>IF(Tabel_RIE10[[#This Row],[W1]]&gt;0,VLOOKUP(Tabel_RIE10[[#This Row],[W1]],Tabel_FK_W[],2,FALSE),"")</f>
        <v>6</v>
      </c>
      <c r="Q23"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23" s="113">
        <f>IF(OR(Tabel_RIE10[[#This Row],[E12]]="",Tabel_RIE10[[#This Row],[B12]]="",Tabel_RIE10[[#This Row],[W12]]=""),"",Tabel_RIE10[[#This Row],[E12]]*Tabel_RIE10[[#This Row],[B12]]*Tabel_RIE10[[#This Row],[W12]])</f>
        <v>270</v>
      </c>
      <c r="S23" s="115" t="str">
        <f>IF(AND(Tabel_RIE10[[#This Row],[E12]]="",Tabel_RIE10[[#This Row],[R12]]=""),"",IF(AND(OR(Tabel_RIE10[[#This Row],[E12]]="",Tabel_RIE10[[#This Row],[E12]]&lt;15),OR(Tabel_RIE10[[#This Row],[R12]]="",Tabel_RIE10[[#This Row],[R12]]&lt;70)),"n.v.t.",IF(OR(Tabel_RIE10[[#This Row],[E12]]&gt;=15,Tabel_RIE10[[#This Row],[R12]]&gt;=70),"√","fout")))</f>
        <v>√</v>
      </c>
      <c r="T23" s="116" t="s">
        <v>94</v>
      </c>
      <c r="U23" s="148" t="s">
        <v>373</v>
      </c>
      <c r="V23" s="117"/>
      <c r="W23" s="122"/>
      <c r="X23" s="118" t="str">
        <f t="shared" si="0"/>
        <v>Bronaanpak:
Collectieve maatregelen:
Individuele maatregelen:
PBM's:</v>
      </c>
      <c r="Y23" s="110"/>
      <c r="Z23" s="119"/>
      <c r="AA23" s="116"/>
      <c r="AB23" s="113" t="str">
        <f>IF(Tabel_RIE10[[#This Row],[E2]]&gt;0,VLOOKUP(Tabel_RIE10[[#This Row],[E2]],Tabel_FK_E[],2,FALSE),"")</f>
        <v/>
      </c>
      <c r="AC23" s="116"/>
      <c r="AD23" s="113" t="str">
        <f>IF(Tabel_RIE10[[#This Row],[B2]]&gt;0,VLOOKUP(Tabel_RIE10[[#This Row],[B2]],Tabel_FK_B[],2,FALSE),"")</f>
        <v/>
      </c>
      <c r="AE23" s="116"/>
      <c r="AF23" s="113" t="str">
        <f>IF(Tabel_RIE10[[#This Row],[W2]]&gt;0,VLOOKUP(Tabel_RIE10[[#This Row],[W2]],Tabel_FK_W[],2,FALSE),"")</f>
        <v/>
      </c>
      <c r="AG23"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3" s="113"/>
      <c r="AI23" s="110"/>
      <c r="AJ23" s="123"/>
      <c r="AK23"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3" s="120" t="str">
        <f>IF(AND(Tabel_RIE10[[#This Row],[R12]]&gt;=70,Tabel_RIE10[[#This Row],[R22]]&lt;70),"Ja","Nee")</f>
        <v>Ja</v>
      </c>
      <c r="AM23" s="120">
        <f>IF(Tabel_RIE10[[#This Row],[R22]]&lt;&gt;"",Tabel_RIE10[[#This Row],[R22]],Tabel_RIE10[[#This Row],[R12]])</f>
        <v>270</v>
      </c>
    </row>
    <row r="24" spans="1:39" ht="145.9" customHeight="1" x14ac:dyDescent="0.25">
      <c r="B24" s="121">
        <v>18</v>
      </c>
      <c r="C24" s="58" t="s">
        <v>312</v>
      </c>
      <c r="D24" s="110" t="s">
        <v>126</v>
      </c>
      <c r="E24" s="58" t="s">
        <v>333</v>
      </c>
      <c r="F24" s="58" t="s">
        <v>334</v>
      </c>
      <c r="G24" s="110" t="s">
        <v>115</v>
      </c>
      <c r="H24" s="59" t="s">
        <v>127</v>
      </c>
      <c r="I24" s="124" t="s">
        <v>128</v>
      </c>
      <c r="J24" s="59" t="s">
        <v>129</v>
      </c>
      <c r="K24" s="111" t="s">
        <v>148</v>
      </c>
      <c r="L24" s="112">
        <f>IF(Tabel_RIE10[[#This Row],[E1]]&gt;0,VLOOKUP(Tabel_RIE10[[#This Row],[E1]],Tabel_FK_E[],2,FALSE),"")</f>
        <v>1</v>
      </c>
      <c r="M24" s="111" t="s">
        <v>88</v>
      </c>
      <c r="N24" s="113">
        <f>IF(Tabel_RIE10[[#This Row],[B1]]&gt;0,VLOOKUP(Tabel_RIE10[[#This Row],[B1]],Tabel_FK_B[],2,FALSE),"")</f>
        <v>2</v>
      </c>
      <c r="O24" s="111" t="s">
        <v>89</v>
      </c>
      <c r="P24" s="113">
        <f>IF(Tabel_RIE10[[#This Row],[W1]]&gt;0,VLOOKUP(Tabel_RIE10[[#This Row],[W1]],Tabel_FK_W[],2,FALSE),"")</f>
        <v>6</v>
      </c>
      <c r="Q24"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Licht.
Te nemen maatregel: Aanvaardbaar</v>
      </c>
      <c r="R24" s="113">
        <f>IF(OR(Tabel_RIE10[[#This Row],[E12]]="",Tabel_RIE10[[#This Row],[B12]]="",Tabel_RIE10[[#This Row],[W12]]=""),"",Tabel_RIE10[[#This Row],[E12]]*Tabel_RIE10[[#This Row],[B12]]*Tabel_RIE10[[#This Row],[W12]])</f>
        <v>12</v>
      </c>
      <c r="S24" s="115" t="str">
        <f>IF(AND(Tabel_RIE10[[#This Row],[E12]]="",Tabel_RIE10[[#This Row],[R12]]=""),"",IF(AND(OR(Tabel_RIE10[[#This Row],[E12]]="",Tabel_RIE10[[#This Row],[E12]]&lt;15),OR(Tabel_RIE10[[#This Row],[R12]]="",Tabel_RIE10[[#This Row],[R12]]&lt;70)),"n.v.t.",IF(OR(Tabel_RIE10[[#This Row],[E12]]&gt;=15,Tabel_RIE10[[#This Row],[R12]]&gt;=70),"√","fout")))</f>
        <v>n.v.t.</v>
      </c>
      <c r="T24" s="116" t="s">
        <v>362</v>
      </c>
      <c r="U24" s="60" t="s">
        <v>372</v>
      </c>
      <c r="V24" s="117"/>
      <c r="W24" s="122"/>
      <c r="X24" s="118" t="str">
        <f t="shared" si="0"/>
        <v>Bronaanpak:
Collectieve maatregelen:
Individuele maatregelen:
PBM's:</v>
      </c>
      <c r="Y24" s="58"/>
      <c r="Z24" s="119"/>
      <c r="AA24" s="116"/>
      <c r="AB24" s="113" t="str">
        <f>IF(Tabel_RIE10[[#This Row],[E2]]&gt;0,VLOOKUP(Tabel_RIE10[[#This Row],[E2]],Tabel_FK_E[],2,FALSE),"")</f>
        <v/>
      </c>
      <c r="AC24" s="116"/>
      <c r="AD24" s="113" t="str">
        <f>IF(Tabel_RIE10[[#This Row],[B2]]&gt;0,VLOOKUP(Tabel_RIE10[[#This Row],[B2]],Tabel_FK_B[],2,FALSE),"")</f>
        <v/>
      </c>
      <c r="AE24" s="116"/>
      <c r="AF24" s="113" t="str">
        <f>IF(Tabel_RIE10[[#This Row],[W2]]&gt;0,VLOOKUP(Tabel_RIE10[[#This Row],[W2]],Tabel_FK_W[],2,FALSE),"")</f>
        <v/>
      </c>
      <c r="AG24"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4" s="113"/>
      <c r="AI24" s="110"/>
      <c r="AJ24" s="123"/>
      <c r="AK24"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4" s="120" t="str">
        <f>IF(AND(Tabel_RIE10[[#This Row],[R12]]&gt;=70,Tabel_RIE10[[#This Row],[R22]]&lt;70),"Ja","Nee")</f>
        <v>Nee</v>
      </c>
      <c r="AM24" s="120">
        <f>IF(Tabel_RIE10[[#This Row],[R22]]&lt;&gt;"",Tabel_RIE10[[#This Row],[R22]],Tabel_RIE10[[#This Row],[R12]])</f>
        <v>12</v>
      </c>
    </row>
    <row r="25" spans="1:39" ht="90" customHeight="1" x14ac:dyDescent="0.25">
      <c r="B25" s="121">
        <v>19</v>
      </c>
      <c r="C25" s="58" t="s">
        <v>312</v>
      </c>
      <c r="D25" s="110" t="s">
        <v>90</v>
      </c>
      <c r="E25" s="58" t="s">
        <v>326</v>
      </c>
      <c r="F25" s="58" t="s">
        <v>334</v>
      </c>
      <c r="G25" s="110" t="s">
        <v>95</v>
      </c>
      <c r="H25" s="58" t="s">
        <v>105</v>
      </c>
      <c r="I25" s="124" t="s">
        <v>106</v>
      </c>
      <c r="J25" s="124" t="s">
        <v>107</v>
      </c>
      <c r="K25" s="111" t="s">
        <v>104</v>
      </c>
      <c r="L25" s="112">
        <f>IF(Tabel_RIE10[[#This Row],[E1]]&gt;0,VLOOKUP(Tabel_RIE10[[#This Row],[E1]],Tabel_FK_E[],2,FALSE),"")</f>
        <v>3</v>
      </c>
      <c r="M25" s="111" t="s">
        <v>88</v>
      </c>
      <c r="N25" s="113">
        <f>IF(Tabel_RIE10[[#This Row],[B1]]&gt;0,VLOOKUP(Tabel_RIE10[[#This Row],[B1]],Tabel_FK_B[],2,FALSE),"")</f>
        <v>2</v>
      </c>
      <c r="O25" s="111" t="s">
        <v>89</v>
      </c>
      <c r="P25" s="113">
        <f>IF(Tabel_RIE10[[#This Row],[W1]]&gt;0,VLOOKUP(Tabel_RIE10[[#This Row],[W1]],Tabel_FK_W[],2,FALSE),"")</f>
        <v>6</v>
      </c>
      <c r="Q25"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25" s="113">
        <f>IF(OR(Tabel_RIE10[[#This Row],[E12]]="",Tabel_RIE10[[#This Row],[B12]]="",Tabel_RIE10[[#This Row],[W12]]=""),"",Tabel_RIE10[[#This Row],[E12]]*Tabel_RIE10[[#This Row],[B12]]*Tabel_RIE10[[#This Row],[W12]])</f>
        <v>36</v>
      </c>
      <c r="S25" s="115" t="str">
        <f>IF(AND(Tabel_RIE10[[#This Row],[E12]]="",Tabel_RIE10[[#This Row],[R12]]=""),"",IF(AND(OR(Tabel_RIE10[[#This Row],[E12]]="",Tabel_RIE10[[#This Row],[E12]]&lt;15),OR(Tabel_RIE10[[#This Row],[R12]]="",Tabel_RIE10[[#This Row],[R12]]&lt;70)),"n.v.t.",IF(OR(Tabel_RIE10[[#This Row],[E12]]&gt;=15,Tabel_RIE10[[#This Row],[R12]]&gt;=70),"√","fout")))</f>
        <v>n.v.t.</v>
      </c>
      <c r="T25" s="116" t="s">
        <v>362</v>
      </c>
      <c r="U25" s="147" t="s">
        <v>361</v>
      </c>
      <c r="V25" s="117"/>
      <c r="W25" s="122"/>
      <c r="X25" s="118" t="str">
        <f t="shared" si="0"/>
        <v>Bronaanpak:
Collectieve maatregelen:
Individuele maatregelen:
PBM's:</v>
      </c>
      <c r="Y25" s="149" t="s">
        <v>375</v>
      </c>
      <c r="Z25" s="150"/>
      <c r="AA25" s="151"/>
      <c r="AB25" s="152" t="str">
        <f>IF(Tabel_RIE10[[#This Row],[E2]]&gt;0,VLOOKUP(Tabel_RIE10[[#This Row],[E2]],Tabel_FK_E[],2,FALSE),"")</f>
        <v/>
      </c>
      <c r="AC25" s="151"/>
      <c r="AD25" s="152" t="str">
        <f>IF(Tabel_RIE10[[#This Row],[B2]]&gt;0,VLOOKUP(Tabel_RIE10[[#This Row],[B2]],Tabel_FK_B[],2,FALSE),"")</f>
        <v/>
      </c>
      <c r="AE25" s="151"/>
      <c r="AF25" s="152" t="str">
        <f>IF(Tabel_RIE10[[#This Row],[W2]]&gt;0,VLOOKUP(Tabel_RIE10[[#This Row],[W2]],Tabel_FK_W[],2,FALSE),"")</f>
        <v/>
      </c>
      <c r="AG25" s="152"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5" s="152"/>
      <c r="AI25" s="153"/>
      <c r="AJ25" s="154"/>
      <c r="AK25"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5" s="120" t="str">
        <f>IF(AND(Tabel_RIE10[[#This Row],[R12]]&gt;=70,Tabel_RIE10[[#This Row],[R22]]&lt;70),"Ja","Nee")</f>
        <v>Nee</v>
      </c>
      <c r="AM25" s="120">
        <f>IF(Tabel_RIE10[[#This Row],[R22]]&lt;&gt;"",Tabel_RIE10[[#This Row],[R22]],Tabel_RIE10[[#This Row],[R12]])</f>
        <v>36</v>
      </c>
    </row>
    <row r="26" spans="1:39" ht="90" customHeight="1" x14ac:dyDescent="0.25">
      <c r="B26" s="121">
        <v>20</v>
      </c>
      <c r="C26" s="58" t="s">
        <v>312</v>
      </c>
      <c r="D26" s="110" t="s">
        <v>90</v>
      </c>
      <c r="E26" s="58" t="s">
        <v>326</v>
      </c>
      <c r="F26" s="58" t="s">
        <v>334</v>
      </c>
      <c r="G26" s="58" t="s">
        <v>347</v>
      </c>
      <c r="H26" s="58" t="s">
        <v>348</v>
      </c>
      <c r="I26" s="59" t="s">
        <v>360</v>
      </c>
      <c r="J26" s="59" t="s">
        <v>301</v>
      </c>
      <c r="K26" s="111" t="s">
        <v>104</v>
      </c>
      <c r="L26" s="112">
        <f>IF(Tabel_RIE10[[#This Row],[E1]]&gt;0,VLOOKUP(Tabel_RIE10[[#This Row],[E1]],Tabel_FK_E[],2,FALSE),"")</f>
        <v>3</v>
      </c>
      <c r="M26" s="111" t="s">
        <v>88</v>
      </c>
      <c r="N26" s="113">
        <f>IF(Tabel_RIE10[[#This Row],[B1]]&gt;0,VLOOKUP(Tabel_RIE10[[#This Row],[B1]],Tabel_FK_B[],2,FALSE),"")</f>
        <v>2</v>
      </c>
      <c r="O26" s="111" t="s">
        <v>89</v>
      </c>
      <c r="P26" s="113">
        <f>IF(Tabel_RIE10[[#This Row],[W1]]&gt;0,VLOOKUP(Tabel_RIE10[[#This Row],[W1]],Tabel_FK_W[],2,FALSE),"")</f>
        <v>6</v>
      </c>
      <c r="Q26"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26" s="113">
        <f>IF(OR(Tabel_RIE10[[#This Row],[E12]]="",Tabel_RIE10[[#This Row],[B12]]="",Tabel_RIE10[[#This Row],[W12]]=""),"",Tabel_RIE10[[#This Row],[E12]]*Tabel_RIE10[[#This Row],[B12]]*Tabel_RIE10[[#This Row],[W12]])</f>
        <v>36</v>
      </c>
      <c r="S26" s="115" t="str">
        <f>IF(AND(Tabel_RIE10[[#This Row],[E12]]="",Tabel_RIE10[[#This Row],[R12]]=""),"",IF(AND(OR(Tabel_RIE10[[#This Row],[E12]]="",Tabel_RIE10[[#This Row],[E12]]&lt;15),OR(Tabel_RIE10[[#This Row],[R12]]="",Tabel_RIE10[[#This Row],[R12]]&lt;70)),"n.v.t.",IF(OR(Tabel_RIE10[[#This Row],[E12]]&gt;=15,Tabel_RIE10[[#This Row],[R12]]&gt;=70),"√","fout")))</f>
        <v>n.v.t.</v>
      </c>
      <c r="T26" s="116" t="s">
        <v>362</v>
      </c>
      <c r="U26" s="60" t="s">
        <v>374</v>
      </c>
      <c r="V26" s="117" t="s">
        <v>146</v>
      </c>
      <c r="W26" s="146" t="s">
        <v>344</v>
      </c>
      <c r="X26" s="118" t="str">
        <f t="shared" si="0"/>
        <v>Bronaanpak:
Collectieve maatregelen:
Individuele maatregelen:
PBM's:</v>
      </c>
      <c r="Y26" s="110"/>
      <c r="Z26" s="119"/>
      <c r="AA26" s="116"/>
      <c r="AB26" s="113" t="str">
        <f>IF(Tabel_RIE10[[#This Row],[E2]]&gt;0,VLOOKUP(Tabel_RIE10[[#This Row],[E2]],Tabel_FK_E[],2,FALSE),"")</f>
        <v/>
      </c>
      <c r="AC26" s="116"/>
      <c r="AD26" s="113" t="str">
        <f>IF(Tabel_RIE10[[#This Row],[B2]]&gt;0,VLOOKUP(Tabel_RIE10[[#This Row],[B2]],Tabel_FK_B[],2,FALSE),"")</f>
        <v/>
      </c>
      <c r="AE26" s="116"/>
      <c r="AF26" s="113" t="str">
        <f>IF(Tabel_RIE10[[#This Row],[W2]]&gt;0,VLOOKUP(Tabel_RIE10[[#This Row],[W2]],Tabel_FK_W[],2,FALSE),"")</f>
        <v/>
      </c>
      <c r="AG26"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6" s="113"/>
      <c r="AI26" s="110"/>
      <c r="AJ26" s="123"/>
      <c r="AK26"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6" s="120" t="str">
        <f>IF(AND(Tabel_RIE10[[#This Row],[R12]]&gt;=70,Tabel_RIE10[[#This Row],[R22]]&lt;70),"Ja","Nee")</f>
        <v>Nee</v>
      </c>
      <c r="AM26" s="120">
        <f>IF(Tabel_RIE10[[#This Row],[R22]]&lt;&gt;"",Tabel_RIE10[[#This Row],[R22]],Tabel_RIE10[[#This Row],[R12]])</f>
        <v>36</v>
      </c>
    </row>
    <row r="27" spans="1:39" ht="42" customHeight="1" x14ac:dyDescent="0.25">
      <c r="B27" s="109"/>
      <c r="C27" s="110"/>
      <c r="D27" s="110"/>
      <c r="E27" s="110"/>
      <c r="F27" s="110"/>
      <c r="AK27"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27" s="120" t="str">
        <f>IF(AND(Tabel_RIE10[[#This Row],[R12]]&gt;=70,Tabel_RIE10[[#This Row],[R22]]&lt;70),"Ja","Nee")</f>
        <v>Nee</v>
      </c>
      <c r="AM27" s="120">
        <f>IF(Tabel_RIE10[[#This Row],[R22]]&lt;&gt;"",Tabel_RIE10[[#This Row],[R22]],Tabel_RIE10[[#This Row],[R12]])</f>
        <v>0</v>
      </c>
    </row>
    <row r="28" spans="1:39" ht="42" customHeight="1" x14ac:dyDescent="0.25">
      <c r="B28" s="109"/>
      <c r="C28" s="110"/>
      <c r="D28" s="110"/>
      <c r="E28" s="110"/>
      <c r="F28" s="110"/>
      <c r="AK28"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28" s="120" t="str">
        <f>IF(AND(Tabel_RIE10[[#This Row],[R12]]&gt;=70,Tabel_RIE10[[#This Row],[R22]]&lt;70),"Ja","Nee")</f>
        <v>Nee</v>
      </c>
      <c r="AM28" s="120">
        <f>IF(Tabel_RIE10[[#This Row],[R22]]&lt;&gt;"",Tabel_RIE10[[#This Row],[R22]],Tabel_RIE10[[#This Row],[R12]])</f>
        <v>0</v>
      </c>
    </row>
    <row r="29" spans="1:39" ht="42" customHeight="1" x14ac:dyDescent="0.25">
      <c r="B29" s="109"/>
      <c r="C29" s="110"/>
      <c r="D29" s="110"/>
      <c r="E29" s="110"/>
      <c r="F29" s="110"/>
      <c r="AK29"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29" s="120" t="str">
        <f>IF(AND(Tabel_RIE10[[#This Row],[R12]]&gt;=70,Tabel_RIE10[[#This Row],[R22]]&lt;70),"Ja","Nee")</f>
        <v>Nee</v>
      </c>
      <c r="AM29" s="120">
        <f>IF(Tabel_RIE10[[#This Row],[R22]]&lt;&gt;"",Tabel_RIE10[[#This Row],[R22]],Tabel_RIE10[[#This Row],[R12]])</f>
        <v>0</v>
      </c>
    </row>
    <row r="30" spans="1:39" ht="42" customHeight="1" x14ac:dyDescent="0.25">
      <c r="B30" s="109"/>
      <c r="C30" s="110"/>
      <c r="D30" s="110"/>
      <c r="E30" s="110"/>
      <c r="F30" s="110"/>
      <c r="AK30"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30" s="120" t="str">
        <f>IF(AND(Tabel_RIE10[[#This Row],[R12]]&gt;=70,Tabel_RIE10[[#This Row],[R22]]&lt;70),"Ja","Nee")</f>
        <v>Nee</v>
      </c>
      <c r="AM30" s="120">
        <f>IF(Tabel_RIE10[[#This Row],[R22]]&lt;&gt;"",Tabel_RIE10[[#This Row],[R22]],Tabel_RIE10[[#This Row],[R12]])</f>
        <v>0</v>
      </c>
    </row>
    <row r="31" spans="1:39" ht="42" customHeight="1" x14ac:dyDescent="0.25">
      <c r="B31" s="109"/>
      <c r="C31" s="110"/>
      <c r="D31" s="110"/>
      <c r="E31" s="110"/>
      <c r="F31" s="110"/>
      <c r="AK31"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31" s="120" t="str">
        <f>IF(AND(Tabel_RIE10[[#This Row],[R12]]&gt;=70,Tabel_RIE10[[#This Row],[R22]]&lt;70),"Ja","Nee")</f>
        <v>Nee</v>
      </c>
      <c r="AM31" s="120">
        <f>IF(Tabel_RIE10[[#This Row],[R22]]&lt;&gt;"",Tabel_RIE10[[#This Row],[R22]],Tabel_RIE10[[#This Row],[R12]])</f>
        <v>0</v>
      </c>
    </row>
    <row r="32" spans="1:39" ht="42" customHeight="1" x14ac:dyDescent="0.25">
      <c r="B32" s="109"/>
      <c r="C32" s="110"/>
      <c r="D32" s="110"/>
      <c r="E32" s="110"/>
      <c r="F32" s="110"/>
      <c r="AK32"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32" s="120" t="str">
        <f>IF(AND(Tabel_RIE10[[#This Row],[R12]]&gt;=70,Tabel_RIE10[[#This Row],[R22]]&lt;70),"Ja","Nee")</f>
        <v>Nee</v>
      </c>
      <c r="AM32" s="120">
        <f>IF(Tabel_RIE10[[#This Row],[R22]]&lt;&gt;"",Tabel_RIE10[[#This Row],[R22]],Tabel_RIE10[[#This Row],[R12]])</f>
        <v>0</v>
      </c>
    </row>
  </sheetData>
  <mergeCells count="35">
    <mergeCell ref="B1:H1"/>
    <mergeCell ref="Q1:Q2"/>
    <mergeCell ref="S1:S2"/>
    <mergeCell ref="X2:AJ2"/>
    <mergeCell ref="B3:B4"/>
    <mergeCell ref="C3:C4"/>
    <mergeCell ref="D3:D4"/>
    <mergeCell ref="E3:E4"/>
    <mergeCell ref="F3:F4"/>
    <mergeCell ref="G3:G4"/>
    <mergeCell ref="H3:H4"/>
    <mergeCell ref="I3:I4"/>
    <mergeCell ref="J3:J4"/>
    <mergeCell ref="K3:R3"/>
    <mergeCell ref="S3:S4"/>
    <mergeCell ref="K4:L4"/>
    <mergeCell ref="M4:N4"/>
    <mergeCell ref="O4:P4"/>
    <mergeCell ref="Q4:R4"/>
    <mergeCell ref="AA4:AB4"/>
    <mergeCell ref="U3:U4"/>
    <mergeCell ref="V3:V4"/>
    <mergeCell ref="W3:W4"/>
    <mergeCell ref="X3:Y4"/>
    <mergeCell ref="Z3:Z4"/>
    <mergeCell ref="AA3:AH3"/>
    <mergeCell ref="T3:T4"/>
    <mergeCell ref="Q5:R5"/>
    <mergeCell ref="X5:Y5"/>
    <mergeCell ref="AG5:AH5"/>
    <mergeCell ref="AI3:AI4"/>
    <mergeCell ref="AJ3:AJ4"/>
    <mergeCell ref="AC4:AD4"/>
    <mergeCell ref="AE4:AF4"/>
    <mergeCell ref="AG4:AH4"/>
  </mergeCells>
  <conditionalFormatting sqref="R7:R26">
    <cfRule type="containsBlanks" priority="2" stopIfTrue="1">
      <formula>LEN(TRIM(R7))=0</formula>
    </cfRule>
    <cfRule type="expression" dxfId="10" priority="3">
      <formula>R7&lt;20</formula>
    </cfRule>
    <cfRule type="expression" dxfId="9" priority="4">
      <formula>AND(R7&gt;=20,R7&lt;70)</formula>
    </cfRule>
    <cfRule type="expression" dxfId="8" priority="5">
      <formula>AND(R7&gt;=70,R7&lt;200)</formula>
    </cfRule>
    <cfRule type="expression" dxfId="7" priority="6">
      <formula>AND(R7&gt;=200,R7&lt;400)</formula>
    </cfRule>
    <cfRule type="expression" dxfId="6" priority="7">
      <formula>R7&gt;=400</formula>
    </cfRule>
  </conditionalFormatting>
  <conditionalFormatting sqref="S7:S26">
    <cfRule type="containsText" dxfId="5" priority="1" operator="containsText" text="√">
      <formula>NOT(ISERROR(SEARCH("√",S7)))</formula>
    </cfRule>
  </conditionalFormatting>
  <conditionalFormatting sqref="AH7:AH26">
    <cfRule type="containsBlanks" priority="8" stopIfTrue="1">
      <formula>LEN(TRIM(AH7))=0</formula>
    </cfRule>
    <cfRule type="expression" dxfId="4" priority="9">
      <formula>AH7&lt;20</formula>
    </cfRule>
    <cfRule type="expression" dxfId="3" priority="10">
      <formula>AND(AH7&gt;=20,AH7&lt;70)</formula>
    </cfRule>
    <cfRule type="expression" dxfId="2" priority="11">
      <formula>AND(AH7&gt;=70,AH7&lt;200)</formula>
    </cfRule>
    <cfRule type="expression" dxfId="1" priority="12">
      <formula>AND(AH7&gt;=200,AH7&lt;400)</formula>
    </cfRule>
    <cfRule type="expression" dxfId="0" priority="13">
      <formula>AH7&gt;400</formula>
    </cfRule>
  </conditionalFormatting>
  <dataValidations count="28">
    <dataValidation allowBlank="1" showInputMessage="1" showErrorMessage="1" promptTitle="Voorbeeld aandachtspunten" prompt="1. nog niets gepland_x000a_2. Ingepland_x000a_3. In uitvoering_x000a_4. Afgerond" sqref="V5" xr:uid="{4CE85E88-9934-4463-8E0D-B8457EC1530F}"/>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B13BBDF5-8E4E-448B-BAFF-ACAD52CEA998}"/>
    <dataValidation allowBlank="1" showErrorMessage="1" sqref="K4:R4" xr:uid="{4CD00A13-1F60-446C-A4A5-5FBB43CE4B8C}"/>
    <dataValidation allowBlank="1" showInputMessage="1" showErrorMessage="1" promptTitle="Voorbeeld risico (groote)" prompt="1: R = 180 (oranje): risico substantieel. Maatregelen vereist._x000a_2: R =  300 (rood): risico hoog. Onmiddelijke maatregelen vereist." sqref="Q5:R5 AG5:AH5" xr:uid="{636E0001-A157-4448-95ED-8E23E883EAA3}"/>
    <dataValidation allowBlank="1" showInputMessage="1" showErrorMessage="1" promptTitle="Voorbeeld werkzaamheden" prompt="1. Plaatsen van verlichting_x000a_2. Aan boord begeven van een werkschip" sqref="E5" xr:uid="{3965DF7A-238E-49E2-9E38-28652050A47F}"/>
    <dataValidation allowBlank="1" showInputMessage="1" showErrorMessage="1" promptTitle="Voorbeeld effect" prompt="1: E = 15_x000a_2: E = 7" sqref="K5 AA5" xr:uid="{31050F88-E083-411C-BB5D-2CF6E109980B}"/>
    <dataValidation allowBlank="1" showInputMessage="1" showErrorMessage="1" promptTitle="Voorbeeld waarschijnlijkheid" prompt="1: W = 6 (zeer wel mogelijk)_x000a_2: W = 6 " sqref="O5:P5 AE5:AF5" xr:uid="{02772DAC-FD22-42E9-ADC0-F5C5B6D43FB2}"/>
    <dataValidation allowBlank="1" showInputMessage="1" showErrorMessage="1" promptTitle="Voorbeeld restrisico" prompt="1. De lijn breekt, omdat die bijvoorbeeld niet voldoet_x000a_2. " sqref="AI5" xr:uid="{6916C925-AB95-40A1-9E36-8B9749BA3210}"/>
    <dataValidation allowBlank="1" showInputMessage="1" showErrorMessage="1" promptTitle="Voorbeeld actiehouder" prompt="1. V&amp;G coordinator Uitvoering_x000a_2. " sqref="Z5" xr:uid="{5B7B823F-41C8-4898-A5CF-7185286CB7BD}"/>
    <dataValidation allowBlank="1" showInputMessage="1" showErrorMessage="1" promptTitle="Voorbeeld (invul)datum" prompt="3-9-2020" sqref="W5" xr:uid="{0AC4D92A-0458-4A3D-9543-015BB8560532}"/>
    <dataValidation allowBlank="1" showInputMessage="1" showErrorMessage="1" promptTitle="Voorbeeld aandachtspunten" prompt="1. zie toelichting_x000a_2. Goed zeemanschap, aanvullende eisen in te zetten materieel / materiaal, PBM, incidentenprocedure" sqref="U5" xr:uid="{DA6B9A52-1EC9-47F2-B4B8-66CC51C5C34D}"/>
    <dataValidation allowBlank="1" showInputMessage="1" showErrorMessage="1" promptTitle="Voorbeeld allocatie" prompt="1. ON (=Opdrachtnemer)_x000a_2. ON" sqref="T5" xr:uid="{D08756DC-70A7-4A29-944F-B6F44EFCD83F}"/>
    <dataValidation allowBlank="1" showInputMessage="1" showErrorMessage="1" promptTitle="Voorbeeld Risicodossier" prompt="1. v_x000a_2. v" sqref="S5" xr:uid="{85653ED6-55FC-4A2D-ACCE-E175300C044B}"/>
    <dataValidation allowBlank="1" showInputMessage="1" showErrorMessage="1" promptTitle="Voorbeeld blootstelling" prompt="1: B = 1 (zelden, enkele maanden per jaar)_x000a_2: B = 6" sqref="M5:N5 AC5:AD5" xr:uid="{69D89AD2-905C-4923-A2A5-2B3FE2E95B1D}"/>
    <dataValidation allowBlank="1" showInputMessage="1" showErrorMessage="1" promptTitle="Voorbeeld bron" prompt="1. IVD_x000a_2. Risicosessie 15 mrt 2019" sqref="C5" xr:uid="{A3C1A1A9-0B8C-4718-89BB-E8F94652CAAB}"/>
    <dataValidation allowBlank="1" showInputMessage="1" showErrorMessage="1" promptTitle="Voorbeeld bij mogelijke effecten" prompt="1. Een dode, accuut of op termijn_x000a_2. Onderkoeling, lichamelijk letsel, overlijden" sqref="J5" xr:uid="{6203A814-C192-466A-97EF-AAB28E7320B2}"/>
    <dataValidation allowBlank="1" showInputMessage="1" showErrorMessage="1" promptTitle="Voorbeeld bij mogelijke oorzaken" prompt="1. Geen afscherming aanwezig_x000a_2. Golfslag, glad scheepsdek, verrast door getijdewerking / stroomgebied" sqref="I5" xr:uid="{B9A89CC5-54BC-461A-8D08-8FD8376E5F45}"/>
    <dataValidation allowBlank="1" showInputMessage="1" showErrorMessage="1" promptTitle="Voorbeeld risico/beschrijving" prompt="1. Vallen van hoogte_x000a_2. Te water raken / gegrepen worden door golven" sqref="H5" xr:uid="{B7FC7C1F-F00B-4745-9B9D-D94C7B13D2C4}"/>
    <dataValidation allowBlank="1" showInputMessage="1" showErrorMessage="1" promptTitle="Voorbeeld gevaar" prompt="1. Onafgeschermd bordes op een hoogte van 12 meter_x000a_2. Werken nabij water " sqref="G5" xr:uid="{F14C2235-9B55-43BF-A22F-3F1DDFF5CBE5}"/>
    <dataValidation errorStyle="information" allowBlank="1" showInputMessage="1" showErrorMessage="1" promptTitle="Voorbeeld locatie / plek" prompt="1.  boven bordes A4 / hectometerpaal  xxx_x000a_2. aan Boord werkschepen en vloedlijn op strand / pieren van vluchthaven Neeltje Jans" sqref="F5" xr:uid="{75497B73-542F-4C2C-B0C0-3C68086C2D2C}"/>
    <dataValidation allowBlank="1" showInputMessage="1" showErrorMessage="1" promptTitle="Voorbeeld veiligheidsdomein" prompt="1. Arbeidsveiligheid_x000a_2. Verkeersveiligheid_x000a_3. Sociale veiligheid_x000a_4. ..." sqref="D5" xr:uid="{EB77FDFE-DDAD-4123-9451-76C0E373DC0B}"/>
    <dataValidation allowBlank="1" showInputMessage="1" showErrorMessage="1" promptTitle="Voorbeeld datum" prompt="3-9-2020" sqref="AJ5" xr:uid="{016B72FC-8DBB-4D96-8833-FD09A0EE030B}"/>
    <dataValidation type="list" allowBlank="1" showInputMessage="1" showErrorMessage="1" sqref="T7:T26" xr:uid="{D6A8F74A-96D7-4E84-B299-CA325434DEB4}">
      <formula1>"ON,OG,OG-Projectmanager,OG-Technisch Manager,OG-Contractmanager,OG-Omgevingsmanager,OG-Manager Projectbeheersing,OG-Informatie Voorzienings-manager"</formula1>
    </dataValidation>
    <dataValidation type="list" allowBlank="1" showInputMessage="1" showErrorMessage="1" sqref="V7:V26" xr:uid="{720FA85F-FE15-4B3A-88FF-3538EF224BD5}">
      <formula1>"nog niets gepland,Ingepland,In uitvoering,Afgerond"</formula1>
    </dataValidation>
    <dataValidation type="list" allowBlank="1" showInputMessage="1" showErrorMessage="1" sqref="O7:O26 AE7:AE26" xr:uid="{6819F4E0-182E-4DF2-9B22-1F5E98A3F797}">
      <formula1>FK_W</formula1>
    </dataValidation>
    <dataValidation type="list" allowBlank="1" showInputMessage="1" showErrorMessage="1" sqref="M7:M26 AC7:AC26" xr:uid="{12AFEC02-979E-49D4-9A1E-31697ACE7B08}">
      <formula1>FK_B</formula1>
    </dataValidation>
    <dataValidation type="list" allowBlank="1" showErrorMessage="1" sqref="K7:K26 AA7:AA26" xr:uid="{32FD4F39-2D3E-4D40-A392-A6B15FF19CA1}">
      <formula1>FK_E</formula1>
    </dataValidation>
    <dataValidation type="list" allowBlank="1" showInputMessage="1" showErrorMessage="1" sqref="D7:D26" xr:uid="{C4A2C9C8-2F12-4180-8795-23E022E023ED}">
      <formula1>Veiligheidsdomeinen</formula1>
    </dataValidation>
  </dataValidations>
  <hyperlinks>
    <hyperlink ref="D3" location="Veiligheidsdomein!A1" tooltip="Vul hier het relevante veiligheidsdomein in. Klik hier voor meer informatie. " display="Veiligheidsdomein" xr:uid="{E2D64C82-6B3B-4EB4-A693-81B8E4D7BD18}"/>
    <hyperlink ref="F3" location="'Locatie_Specifieke plek'!A1" tooltip="In deze kolom geef je aan om welke werkzaamheden en welke locatie het gaat binnen het project. Daarnaast maak je voor die locatie specifiek op welke plek het risico geldt." display="'Locatie_Specifieke plek'!A1" xr:uid="{40928CDA-F1E6-4C36-9E36-F50A7F7A2683}"/>
    <hyperlink ref="G3" location="Gevaar_Risico_Oorzaak_Effect!A1" tooltip="Vul in deze kolom welk gevaar aanwezig is. Klik hier voor meer informatie." display="Gevaar" xr:uid="{793477C1-4AB5-4EFF-AB86-883807922C37}"/>
    <hyperlink ref="H3" location="Risico_Oorzaak_Effect!A1" tooltip="Vul in deze kolom het risico waaraan medewerkers blootgesteld worden. Klik hier voor meer informatie." display="Risico/beschrijving" xr:uid="{A359B9E2-4FD6-4A81-8B6F-FA9E0C655BCF}"/>
    <hyperlink ref="I3" location="Risico_Oorzaak_Effect!A1" tooltip="Vul in deze kolom de oorzaak in waardoor het risico zich voor kan doen. Klik hier voor meer informatie." display="Mogelijke oorzaken" xr:uid="{2D3FA3F8-3F19-47A9-864F-CB1424E290EF}"/>
    <hyperlink ref="J3" location="Risico_Oorzaak_Effect!A1" tooltip="Vul in deze kolom wat realistisch gezien het effect is als het risico zich voordoet. Klik hier voor meer informatie." display="Mogelijke effecten" xr:uid="{F832B7CD-40C4-4C82-A5A3-11278EE88B71}"/>
    <hyperlink ref="T3" location="Allocatie!A1" tooltip="Vul in deze kolom of dit een Opdrachtgever (OG) of Opdrachtnemer (ON) risico is. Klik hier voor meer informatie." display="Allocatie" xr:uid="{E908026A-F4CB-43F5-86BB-2177F855B9D5}"/>
    <hyperlink ref="C3" location="'Bron '!A1" tooltip="Vermeld in kolom “bron” waar het geïnventariseerde risico ter sprake is gekomen. Klik hier voor meer informatie." display="Bron" xr:uid="{1A443DB5-72CE-4188-8749-91C28C1BBAFE}"/>
    <hyperlink ref="S3" location="Risicodossier!A1" tooltip="De kolom “Opnemen in risicodossier” wordt automatisch ingevuld op basis van de uitkomst in kolom R. Klik hier voor meer informatie." display="Opnemen in risicodossier?" xr:uid="{7465D0C7-BAD7-4580-AD3D-E8A4464F63F5}"/>
    <hyperlink ref="E3" location="Werkzaamheden!A1" tooltip="Vul hier (indien van toepassing) het type werkzaamheden in. Klik op de cel voor meer informatie" display="Werkzaamheden" xr:uid="{660A238E-57F8-4669-BF3A-03C863C761DB}"/>
    <hyperlink ref="K3:R3" location="'VS, Fine &amp; Kinney'!A1" tooltip="Vul hier de waarden in voor Effect, Blootstelling en Waarschijnlijkheid. Klik hier voor meer informatie." display="Fine &amp; Kinney" xr:uid="{1B548A42-344A-415E-A7DB-DD3F53C76775}"/>
    <hyperlink ref="C5" location="vb_bron" tooltip="klik op deze cel om voorbeelden te zien" display="»voorbeeld«" xr:uid="{91BC339F-4A6B-4AAF-9EFD-D51E326C4E4D}"/>
    <hyperlink ref="D5" location="vb_veiligheidsdomein" tooltip="klik op deze cel om voorbeelden te zien" display="»voorbeeld«" xr:uid="{24A1981F-C884-400A-A1A1-ED50F3292BD8}"/>
    <hyperlink ref="E5" location="vb_werkzaamheden_activiteit" tooltip="klik op deze cel om voorbeelden te zien" display="»voorbeeld«" xr:uid="{50B285F4-40C5-4104-A3E0-D1B20FF727B6}"/>
    <hyperlink ref="F5" location="vb_locatie_specifiek_plek" tooltip="klik op deze cel om voorbeelden te zien" display="»voorbeeld«" xr:uid="{E75A79C8-6BAE-461F-BB75-1870C73AD854}"/>
    <hyperlink ref="G5" location="vb_gevaar" tooltip="klik op deze cel om voorbeelden te zien" display="»voorbeeld«" xr:uid="{AE78668E-A85C-49FF-9E49-1444AB713B96}"/>
    <hyperlink ref="H5" location="vb_risico_beschrijving" tooltip="klik op deze cel om voorbeelden te zien" display="»voorbeeld«" xr:uid="{64AC659B-129D-4175-AFA0-1F88DD8F8C6F}"/>
    <hyperlink ref="I5" location="vb_mogelijke_oorzaken" tooltip="klik op deze cel om voorbeelden te zien" display="»voorbeeld«" xr:uid="{9F3FD54F-CF12-487E-934C-7F88EB5C1780}"/>
    <hyperlink ref="J5" location="vb_mogelijke_effecten" tooltip="klik op deze cel om voorbeelden te zien" display="»voorbeeld«" xr:uid="{F8255895-C5E1-4A91-9071-E91648E53275}"/>
    <hyperlink ref="K5" location="vb_e1" tooltip="klik op deze cel om voorbeelden te zien" display="»vb«" xr:uid="{61FEEC93-ED7C-4822-ABBC-FD5D70040EFB}"/>
    <hyperlink ref="M5" location="vb_b1" tooltip="klik op deze cel om voorbeelden te zien" display="»vb«" xr:uid="{762A66A2-C70C-487F-8D8D-3022C1AFA46F}"/>
    <hyperlink ref="O5" location="vb_w1" tooltip="klik op deze cel om voorbeelden te zien" display="»vb«" xr:uid="{1701069D-F12F-401F-93C2-9259462577C2}"/>
    <hyperlink ref="Q5" location="vb_r12" tooltip="klik op deze cel om voorbeelden te zien" display="»vb«" xr:uid="{CCB00CF2-7124-4C9D-B6B5-856DDC0926EA}"/>
    <hyperlink ref="S5" location="vb_opnemen_in_risicodossier" tooltip="klik op deze cel om voorbeelden te zien" display="»voorbeeld«" xr:uid="{A79F9793-4626-44AE-8B17-C210351D3754}"/>
    <hyperlink ref="T5" location="vb_allocatie" tooltip="klik op deze cel om voorbeelden te zien" display="»voorbeeld«" xr:uid="{7616FAA8-CDC5-4A0E-A131-3A772BE54C7F}"/>
    <hyperlink ref="W5" location="vb_invuldatum" tooltip="klik op deze cel om voorbeelden te zien" display="»voorbeeld«" xr:uid="{60C55BD0-5894-42B9-B9D6-66471C202EBB}"/>
    <hyperlink ref="X5:Y5" location="vb_maatregelen" tooltip="klik op deze cel om voorbeelden te zien" display="»voorbeeld«" xr:uid="{16F92603-9736-4D14-8AE6-7542285EC168}"/>
    <hyperlink ref="AJ5" location="vb_datum" tooltip="klik op deze cel om voorbeelden te zien" display="»voorbeeld«" xr:uid="{D10DA4B0-DD3E-4F9B-BA43-D12EF7388B4E}"/>
    <hyperlink ref="B5" location="vb_nr" tooltip="klik op de cellen in deze rij voor bijpassende voorbeelden" display="?" xr:uid="{06F43308-4083-435A-B0E2-620CF30F40D7}"/>
    <hyperlink ref="AA5" location="vb_e2" tooltip="klik op deze cel om voorbeelden te zien" display="»vb«" xr:uid="{C9BA8746-47AC-47B6-A5C5-FA03B547F9C5}"/>
    <hyperlink ref="AC5" location="vb_b2" tooltip="klik op deze cel om voorbeelden te zien" display="»vb«" xr:uid="{7DDFE15B-67A4-4A6E-BE63-E19976C727BA}"/>
    <hyperlink ref="AE5" location="vb_w2" tooltip="klik op deze cel om voorbeelden te zien" display="»vb«" xr:uid="{3021165B-BEE7-4D55-B652-BFFBA4B76781}"/>
    <hyperlink ref="AI5" location="vb_restrisicos" tooltip="klik op deze cel om voorbeelden te zien" display="»voorbeeld«" xr:uid="{FB033AAE-00CD-48A1-B85A-663A68D00746}"/>
    <hyperlink ref="Z5" location="vb_actiehouder" tooltip="klik op deze cel om voorbeelden te zien" display="»voorbeeld«" xr:uid="{454DEC59-0A73-40D8-814F-04FC85DFF91A}"/>
    <hyperlink ref="U5" location="vb_maatregelen_of_contracteis" tooltip="klik op deze cel om voorbeelden te zien" display="»voorbeeld«" xr:uid="{DD653FCB-4679-4355-ADA3-2C0C99F50E8F}"/>
    <hyperlink ref="U3" location="Maatregelen!A1" tooltip="Klik hier voor meer informatie" display="Maatregelen en contracteis                                                             (alleen voor allocatie OG)" xr:uid="{FBD438F3-DC04-44A6-BA7C-FD6E6954CEB5}"/>
    <hyperlink ref="AG5" location="vb_r12" tooltip="klik op deze cel om voorbeelden te zien" display="»vb«" xr:uid="{851A3A93-1B1A-446F-8541-9FD63E1ABF5D}"/>
    <hyperlink ref="S3:S4" location="'SCB-toets'!A1" tooltip="De kolom “Risicodossier” wordt automatisch ingevuld op basis van de uitkomst in kolom R. Klik hier voor meer informatie." display="Risicodossier" xr:uid="{CE17F277-FDD8-4AC2-BBD8-A559C66744AA}"/>
    <hyperlink ref="G3:G4" location="Gevaar_Risico_Oorzaak_Effect!A1" tooltip="Vul in deze kolom welk gevaar aanwezig is. Klik hier voor meer informatie." display="Gevaar" xr:uid="{1E3A9544-860E-4B9A-9D71-BA655F193174}"/>
    <hyperlink ref="H3:H4" location="Gevaar_Risico_Oorzaak_Effect!A1" tooltip="Vul in deze kolom het risico waaraan medewerkers blootgesteld worden. Beschrijf of het een objectrisico of samenlooprisico is. Klik hier voor meer informatie." display="Risico/beschrijving" xr:uid="{54F4CFC6-580A-4C60-A4C0-4BEC02BBAAF9}"/>
    <hyperlink ref="I3:I4" location="Gevaar_Risico_Oorzaak_Effect!A1" tooltip="Vul in deze kolom de oorzaak in waardoor het risico zich voor kan doen. Klik hier voor meer informatie." display="Mogelijke oorzaken" xr:uid="{2C1324F1-1E8E-4103-AFF2-240CC2E9A6A7}"/>
    <hyperlink ref="J3:J4" location="Gevaar_Risico_Oorzaak_Effect!A1" tooltip="Vul in deze kolom wat realistisch gezien het effect is als het risico zich voordoet. Klik hier voor meer informatie." display="Mogelijke effecten" xr:uid="{ED232DF9-A6B7-401F-AF7A-2DD8BEA38C55}"/>
    <hyperlink ref="V5" location="vb_status_allocatie_og" tooltip="klik op deze cel om voorbeelden te zien" display="»voorbeeld«" xr:uid="{5BD394E1-55F3-4D89-956E-80922D711675}"/>
    <hyperlink ref="V3:V4" location="Status!A1" display="Status!A1" xr:uid="{1BB18378-75BF-4AD9-AF55-7F017F41D67B}"/>
  </hyperlinks>
  <pageMargins left="0.25" right="0.25" top="0.75" bottom="0.75" header="0.3" footer="0.3"/>
  <pageSetup paperSize="9" scale="26" fitToHeight="0" orientation="landscape" horizontalDpi="4294967293"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5" x14ac:dyDescent="0.25"/>
  <cols>
    <col min="1" max="1" width="2.6328125" customWidth="1"/>
    <col min="17" max="17" width="2.6328125" customWidth="1"/>
    <col min="21" max="21" width="9" customWidth="1"/>
    <col min="22" max="22" width="43.08984375" style="1" bestFit="1" customWidth="1"/>
    <col min="23" max="23" width="12" style="1" bestFit="1" customWidth="1"/>
    <col min="24" max="24" width="19.7265625" style="1" bestFit="1" customWidth="1"/>
  </cols>
  <sheetData>
    <row r="1" spans="2:24" ht="84.75" customHeight="1" x14ac:dyDescent="0.25">
      <c r="B1" s="155" t="s">
        <v>132</v>
      </c>
      <c r="C1" s="190"/>
      <c r="D1" s="190"/>
      <c r="E1" s="190"/>
      <c r="F1" s="190"/>
      <c r="G1" s="190"/>
      <c r="H1" s="190"/>
      <c r="I1" s="190"/>
      <c r="J1" s="190"/>
      <c r="K1" s="190"/>
      <c r="L1" s="190"/>
      <c r="M1" s="190"/>
      <c r="N1" s="190"/>
      <c r="O1" s="190"/>
      <c r="P1" s="190"/>
    </row>
    <row r="2" spans="2:24" x14ac:dyDescent="0.25">
      <c r="B2" s="1"/>
      <c r="C2" s="3"/>
      <c r="D2" s="9"/>
      <c r="E2" s="10"/>
    </row>
    <row r="3" spans="2:24" x14ac:dyDescent="0.25">
      <c r="V3" s="126"/>
      <c r="W3" s="126" t="s">
        <v>133</v>
      </c>
      <c r="X3" s="126" t="s">
        <v>134</v>
      </c>
    </row>
    <row r="4" spans="2:24" x14ac:dyDescent="0.25">
      <c r="V4" s="127" t="s">
        <v>135</v>
      </c>
      <c r="W4" s="128" t="e">
        <f>COUNTIF(#REF!,"&gt;=400")</f>
        <v>#REF!</v>
      </c>
      <c r="X4" s="128" t="e">
        <f>COUNTIF(#REF!,"&gt;=400")</f>
        <v>#REF!</v>
      </c>
    </row>
    <row r="5" spans="2:24" x14ac:dyDescent="0.25">
      <c r="V5" s="127" t="s">
        <v>136</v>
      </c>
      <c r="W5" s="128" t="e">
        <f>COUNTIFS(#REF!,"&gt;=200",#REF!,"&lt;400")</f>
        <v>#REF!</v>
      </c>
      <c r="X5" s="128" t="e">
        <f>COUNTIFS(#REF!,"&gt;=200",#REF!,"&lt;400")</f>
        <v>#REF!</v>
      </c>
    </row>
    <row r="6" spans="2:24" x14ac:dyDescent="0.25">
      <c r="V6" s="127" t="s">
        <v>137</v>
      </c>
      <c r="W6" s="128" t="e">
        <f>COUNTIFS(#REF!,"&gt;=70",#REF!,"&lt;200")</f>
        <v>#REF!</v>
      </c>
      <c r="X6" s="128" t="e">
        <f>COUNTIFS(#REF!,"&gt;=70",#REF!,"&lt;200")</f>
        <v>#REF!</v>
      </c>
    </row>
    <row r="7" spans="2:24" x14ac:dyDescent="0.25">
      <c r="V7" s="127" t="s">
        <v>138</v>
      </c>
      <c r="W7" s="128" t="e">
        <f>COUNTIFS(#REF!,"&gt;=20",#REF!,"&lt;70")</f>
        <v>#REF!</v>
      </c>
      <c r="X7" s="128" t="e">
        <f>COUNTIFS(#REF!,"&gt;=20",#REF!,"&lt;70")</f>
        <v>#REF!</v>
      </c>
    </row>
    <row r="8" spans="2:24" x14ac:dyDescent="0.25">
      <c r="V8" s="127" t="s">
        <v>139</v>
      </c>
      <c r="W8" s="128" t="e">
        <f>COUNTIF(#REF!,"&lt;20")</f>
        <v>#REF!</v>
      </c>
      <c r="X8" s="128" t="e">
        <f>COUNTIF(#REF!,"&lt;20")</f>
        <v>#REF!</v>
      </c>
    </row>
    <row r="34" spans="22:23" x14ac:dyDescent="0.25">
      <c r="V34" s="126"/>
      <c r="W34" s="129" t="s">
        <v>140</v>
      </c>
    </row>
    <row r="35" spans="22:23" x14ac:dyDescent="0.25">
      <c r="V35" s="130" t="s">
        <v>141</v>
      </c>
      <c r="W35" s="131" t="e">
        <f>COUNTIF(#REF!,"Ja")</f>
        <v>#REF!</v>
      </c>
    </row>
    <row r="36" spans="22:23" x14ac:dyDescent="0.25">
      <c r="V36" s="130" t="s">
        <v>142</v>
      </c>
      <c r="W36" s="131" t="e">
        <f>COUNTIF(#REF!,"Nee")</f>
        <v>#REF!</v>
      </c>
    </row>
    <row r="39" spans="22:23" x14ac:dyDescent="0.25">
      <c r="V39" s="126"/>
      <c r="W39" s="129" t="s">
        <v>140</v>
      </c>
    </row>
    <row r="40" spans="22:23" x14ac:dyDescent="0.25">
      <c r="V40" s="130" t="s">
        <v>143</v>
      </c>
      <c r="W40" s="131" t="e">
        <f>COUNTIF(#REF!,"Ja")</f>
        <v>#REF!</v>
      </c>
    </row>
    <row r="41" spans="22:23" x14ac:dyDescent="0.25">
      <c r="V41" s="130" t="s">
        <v>144</v>
      </c>
      <c r="W41" s="131" t="e">
        <f>COUNTIF(#REF!,"Nee")</f>
        <v>#REF!</v>
      </c>
    </row>
    <row r="48" spans="22:23" x14ac:dyDescent="0.25">
      <c r="V48" s="126"/>
      <c r="W48" s="129" t="s">
        <v>140</v>
      </c>
    </row>
    <row r="49" spans="22:23" x14ac:dyDescent="0.25">
      <c r="V49" s="130" t="s">
        <v>145</v>
      </c>
      <c r="W49" s="132" t="e">
        <f>COUNTIF(#REF!,V49)</f>
        <v>#REF!</v>
      </c>
    </row>
    <row r="50" spans="22:23" x14ac:dyDescent="0.25">
      <c r="V50" s="130" t="s">
        <v>86</v>
      </c>
      <c r="W50" s="132" t="e">
        <f>COUNTIF(#REF!,V50)</f>
        <v>#REF!</v>
      </c>
    </row>
    <row r="51" spans="22:23" x14ac:dyDescent="0.25">
      <c r="V51" s="130" t="s">
        <v>146</v>
      </c>
      <c r="W51" s="132" t="e">
        <f>COUNTIF(#REF!,V51)</f>
        <v>#REF!</v>
      </c>
    </row>
    <row r="52" spans="22:23" x14ac:dyDescent="0.25">
      <c r="V52" s="130" t="s">
        <v>147</v>
      </c>
      <c r="W52" s="132" t="e">
        <f>COUNTIF(#REF!,V52)</f>
        <v>#REF!</v>
      </c>
    </row>
    <row r="58" spans="22:23" x14ac:dyDescent="0.25">
      <c r="V58" s="126"/>
      <c r="W58" s="129" t="s">
        <v>140</v>
      </c>
    </row>
    <row r="59" spans="22:23" x14ac:dyDescent="0.25">
      <c r="V59" s="130" t="s">
        <v>148</v>
      </c>
      <c r="W59" s="132" t="e">
        <f>COUNTIF(#REF!,V59)</f>
        <v>#REF!</v>
      </c>
    </row>
    <row r="60" spans="22:23" x14ac:dyDescent="0.25">
      <c r="V60" s="130" t="s">
        <v>104</v>
      </c>
      <c r="W60" s="132" t="e">
        <f>COUNTIF(#REF!,V60)</f>
        <v>#REF!</v>
      </c>
    </row>
    <row r="61" spans="22:23" x14ac:dyDescent="0.25">
      <c r="V61" s="130" t="s">
        <v>93</v>
      </c>
      <c r="W61" s="132" t="e">
        <f>COUNTIF(#REF!,V61)</f>
        <v>#REF!</v>
      </c>
    </row>
    <row r="62" spans="22:23" x14ac:dyDescent="0.25">
      <c r="V62" s="130" t="s">
        <v>83</v>
      </c>
      <c r="W62" s="132" t="e">
        <f>COUNTIF(#REF!,V62)</f>
        <v>#REF!</v>
      </c>
    </row>
    <row r="63" spans="22:23" x14ac:dyDescent="0.25">
      <c r="V63" s="130" t="s">
        <v>149</v>
      </c>
      <c r="W63" s="132" t="e">
        <f>COUNTIF(#REF!,V63)</f>
        <v>#REF!</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150</v>
      </c>
    </row>
    <row r="5" spans="2:2" s="45" customFormat="1" ht="180" x14ac:dyDescent="0.3">
      <c r="B5" s="38" t="s">
        <v>151</v>
      </c>
    </row>
    <row r="6" spans="2:2" s="45" customFormat="1" ht="11.25" customHeight="1" x14ac:dyDescent="0.3">
      <c r="B6" s="38"/>
    </row>
    <row r="7" spans="2:2" s="45" customFormat="1" ht="57" customHeight="1" x14ac:dyDescent="0.3"/>
    <row r="8" spans="2:2" s="45" customFormat="1" ht="15" x14ac:dyDescent="0.3"/>
    <row r="9" spans="2:2" s="45" customFormat="1" ht="15" x14ac:dyDescent="0.3"/>
    <row r="10" spans="2:2" s="45" customFormat="1" ht="15" x14ac:dyDescent="0.3"/>
    <row r="11" spans="2:2" s="45" customFormat="1" ht="15" x14ac:dyDescent="0.3"/>
    <row r="12" spans="2:2" s="45" customFormat="1" ht="15" x14ac:dyDescent="0.3"/>
    <row r="13" spans="2:2" s="45" customFormat="1" ht="15" x14ac:dyDescent="0.3"/>
    <row r="14" spans="2:2" s="45" customFormat="1" ht="15" x14ac:dyDescent="0.3"/>
    <row r="15" spans="2:2" s="45" customFormat="1" ht="15" x14ac:dyDescent="0.3"/>
    <row r="16" spans="2:2" s="45" customFormat="1" ht="15" x14ac:dyDescent="0.3"/>
    <row r="17" s="45" customFormat="1" ht="15" x14ac:dyDescent="0.3"/>
    <row r="18" s="45" customFormat="1" ht="15" x14ac:dyDescent="0.3"/>
    <row r="19" s="45" customFormat="1" ht="15"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9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11">
    <tabColor theme="2" tint="0.59999389629810485"/>
    <pageSetUpPr fitToPage="1"/>
  </sheetPr>
  <dimension ref="B2:I14"/>
  <sheetViews>
    <sheetView showGridLines="0" topLeftCell="D3" workbookViewId="0">
      <selection activeCell="Q12" sqref="Q12"/>
    </sheetView>
  </sheetViews>
  <sheetFormatPr defaultColWidth="9" defaultRowHeight="11.5" x14ac:dyDescent="0.25"/>
  <cols>
    <col min="1" max="1" width="9" style="1"/>
    <col min="2" max="2" width="40.6328125" style="1" customWidth="1"/>
    <col min="3" max="3" width="65.6328125" style="1" customWidth="1"/>
    <col min="4" max="7" width="9" style="1"/>
    <col min="8" max="8" width="105.6328125" style="1" hidden="1" customWidth="1"/>
    <col min="9" max="16384" width="9" style="1"/>
  </cols>
  <sheetData>
    <row r="2" spans="2:9" ht="57" customHeight="1" x14ac:dyDescent="0.25"/>
    <row r="3" spans="2:9" ht="27" x14ac:dyDescent="0.5">
      <c r="B3" s="7" t="s">
        <v>53</v>
      </c>
    </row>
    <row r="5" spans="2:9" ht="111.75" customHeight="1" x14ac:dyDescent="0.25">
      <c r="B5" s="191" t="s">
        <v>152</v>
      </c>
      <c r="C5" s="19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5">
      <c r="B6" s="38"/>
      <c r="C6" s="46"/>
      <c r="H6" s="38"/>
      <c r="I6" s="46"/>
    </row>
    <row r="7" spans="2:9" ht="15" x14ac:dyDescent="0.3">
      <c r="B7" s="15" t="s">
        <v>153</v>
      </c>
    </row>
    <row r="8" spans="2:9" ht="30" x14ac:dyDescent="0.3">
      <c r="B8" s="14" t="s">
        <v>154</v>
      </c>
    </row>
    <row r="9" spans="2:9" ht="30" x14ac:dyDescent="0.3">
      <c r="B9" s="14" t="s">
        <v>155</v>
      </c>
    </row>
    <row r="10" spans="2:9" ht="30" x14ac:dyDescent="0.3">
      <c r="B10" s="14" t="s">
        <v>156</v>
      </c>
    </row>
    <row r="11" spans="2:9" ht="30" x14ac:dyDescent="0.3">
      <c r="B11" s="14" t="s">
        <v>157</v>
      </c>
    </row>
    <row r="12" spans="2:9" ht="30" x14ac:dyDescent="0.3">
      <c r="B12" s="14" t="s">
        <v>158</v>
      </c>
    </row>
    <row r="13" spans="2:9" ht="11.25" customHeight="1" x14ac:dyDescent="0.25"/>
    <row r="14" spans="2:9" ht="57" customHeight="1" x14ac:dyDescent="0.2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6">
    <tabColor theme="2" tint="0.59999389629810485"/>
    <pageSetUpPr fitToPage="1"/>
  </sheetPr>
  <dimension ref="B2:H23"/>
  <sheetViews>
    <sheetView showGridLines="0" topLeftCell="A11" zoomScaleNormal="100" workbookViewId="0"/>
  </sheetViews>
  <sheetFormatPr defaultColWidth="9" defaultRowHeight="11.5" x14ac:dyDescent="0.25"/>
  <cols>
    <col min="1" max="1" width="9" style="1"/>
    <col min="2" max="2" width="27.6328125" style="1" customWidth="1"/>
    <col min="3" max="3" width="78.6328125" style="1" customWidth="1"/>
    <col min="4" max="7" width="9" style="1"/>
    <col min="8" max="8" width="105.6328125" style="1" hidden="1" customWidth="1"/>
    <col min="9" max="16384" width="9" style="1"/>
  </cols>
  <sheetData>
    <row r="2" spans="2:8" ht="57" customHeight="1" x14ac:dyDescent="0.25"/>
    <row r="3" spans="2:8" ht="27" x14ac:dyDescent="0.5">
      <c r="B3" s="7" t="s">
        <v>27</v>
      </c>
    </row>
    <row r="5" spans="2:8" ht="30" x14ac:dyDescent="0.25">
      <c r="B5" s="193" t="s">
        <v>159</v>
      </c>
      <c r="C5" s="194"/>
      <c r="H5" s="41" t="str">
        <f t="shared" ref="H5:H7" si="0">B5</f>
        <v xml:space="preserve">Kies in kolom “Veiligheidsdomein” uit het keuzemenu de relevante veiligheidsdomein die betrekking heeft op het risico. </v>
      </c>
    </row>
    <row r="6" spans="2:8" ht="15" x14ac:dyDescent="0.25">
      <c r="B6" s="41"/>
      <c r="C6" s="42"/>
      <c r="H6" s="41"/>
    </row>
    <row r="7" spans="2:8" ht="15" x14ac:dyDescent="0.25">
      <c r="B7" s="195" t="s">
        <v>160</v>
      </c>
      <c r="C7" s="196"/>
      <c r="H7" s="41" t="str">
        <f t="shared" si="0"/>
        <v>Definities veiligheidsdomeinen</v>
      </c>
    </row>
    <row r="8" spans="2:8" ht="11.25" customHeight="1" x14ac:dyDescent="0.25">
      <c r="B8" s="43"/>
      <c r="C8" s="44"/>
      <c r="H8" s="41"/>
    </row>
    <row r="9" spans="2:8" ht="30" x14ac:dyDescent="0.25">
      <c r="B9" s="193" t="s">
        <v>161</v>
      </c>
      <c r="C9" s="194"/>
      <c r="H9" s="41" t="str">
        <f>B9</f>
        <v>NB Onderstaande veiligheidsdomeinen zijn van toepassing gedurende alle levensfasen van een object (kunstwerk, (vaar)wegvak, machine, installatie, etc.)</v>
      </c>
    </row>
    <row r="11" spans="2:8" ht="60" x14ac:dyDescent="0.25">
      <c r="B11" s="43" t="s">
        <v>90</v>
      </c>
      <c r="C11" s="41" t="s">
        <v>162</v>
      </c>
    </row>
    <row r="12" spans="2:8" ht="45" x14ac:dyDescent="0.25">
      <c r="B12" s="43" t="s">
        <v>163</v>
      </c>
      <c r="C12" s="41" t="s">
        <v>164</v>
      </c>
    </row>
    <row r="13" spans="2:8" ht="45" x14ac:dyDescent="0.25">
      <c r="B13" s="43" t="s">
        <v>122</v>
      </c>
      <c r="C13" s="41" t="s">
        <v>165</v>
      </c>
    </row>
    <row r="14" spans="2:8" ht="45" x14ac:dyDescent="0.25">
      <c r="B14" s="43" t="s">
        <v>130</v>
      </c>
      <c r="C14" s="41" t="s">
        <v>166</v>
      </c>
    </row>
    <row r="15" spans="2:8" ht="60" x14ac:dyDescent="0.25">
      <c r="B15" s="43" t="s">
        <v>167</v>
      </c>
      <c r="C15" s="41" t="s">
        <v>168</v>
      </c>
    </row>
    <row r="16" spans="2:8" ht="30" customHeight="1" x14ac:dyDescent="0.25">
      <c r="B16" s="43" t="s">
        <v>119</v>
      </c>
      <c r="C16" s="41" t="s">
        <v>169</v>
      </c>
    </row>
    <row r="17" spans="2:3" ht="45" x14ac:dyDescent="0.25">
      <c r="B17" s="43" t="s">
        <v>112</v>
      </c>
      <c r="C17" s="41" t="s">
        <v>170</v>
      </c>
    </row>
    <row r="18" spans="2:3" ht="45" x14ac:dyDescent="0.25">
      <c r="B18" s="43" t="s">
        <v>171</v>
      </c>
      <c r="C18" s="41" t="s">
        <v>172</v>
      </c>
    </row>
    <row r="19" spans="2:3" ht="45" x14ac:dyDescent="0.25">
      <c r="B19" s="43" t="s">
        <v>173</v>
      </c>
      <c r="C19" s="41" t="s">
        <v>174</v>
      </c>
    </row>
    <row r="20" spans="2:3" ht="75" x14ac:dyDescent="0.25">
      <c r="B20" s="43" t="s">
        <v>126</v>
      </c>
      <c r="C20" s="41" t="s">
        <v>175</v>
      </c>
    </row>
    <row r="21" spans="2:3" ht="30" x14ac:dyDescent="0.25">
      <c r="B21" s="43" t="s">
        <v>108</v>
      </c>
      <c r="C21" s="41" t="s">
        <v>176</v>
      </c>
    </row>
    <row r="22" spans="2:3" ht="75" x14ac:dyDescent="0.25">
      <c r="B22" s="43" t="s">
        <v>113</v>
      </c>
      <c r="C22" s="41" t="s">
        <v>177</v>
      </c>
    </row>
    <row r="23" spans="2:3" ht="57" customHeight="1" x14ac:dyDescent="0.2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5" x14ac:dyDescent="0.25"/>
  <cols>
    <col min="1" max="1" width="9" style="1"/>
    <col min="2" max="3" width="40.6328125" style="1" customWidth="1"/>
    <col min="4" max="4" width="15.6328125" style="1" customWidth="1"/>
    <col min="5" max="7" width="9" style="1"/>
    <col min="8" max="8" width="105.6328125" style="1" hidden="1" customWidth="1"/>
    <col min="9" max="16384" width="9" style="1"/>
  </cols>
  <sheetData>
    <row r="2" spans="2:8" ht="57" customHeight="1" x14ac:dyDescent="0.25"/>
    <row r="3" spans="2:8" ht="27" x14ac:dyDescent="0.5">
      <c r="B3" s="7" t="s">
        <v>54</v>
      </c>
    </row>
    <row r="5" spans="2:8" ht="308.25" customHeight="1" x14ac:dyDescent="0.3">
      <c r="B5" s="191" t="s">
        <v>178</v>
      </c>
      <c r="C5" s="192"/>
      <c r="D5" s="19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3">
      <c r="B6" s="38"/>
      <c r="C6" s="46"/>
      <c r="D6" s="46"/>
      <c r="H6" s="8"/>
    </row>
    <row r="7" spans="2:8" ht="15" x14ac:dyDescent="0.25">
      <c r="B7" s="17" t="s">
        <v>153</v>
      </c>
      <c r="C7" s="17" t="s">
        <v>54</v>
      </c>
    </row>
    <row r="8" spans="2:8" ht="45" x14ac:dyDescent="0.25">
      <c r="B8" s="36" t="s">
        <v>154</v>
      </c>
      <c r="C8" s="36" t="s">
        <v>179</v>
      </c>
    </row>
    <row r="9" spans="2:8" ht="30" x14ac:dyDescent="0.25">
      <c r="B9" s="36" t="s">
        <v>155</v>
      </c>
      <c r="C9" s="36" t="s">
        <v>180</v>
      </c>
    </row>
    <row r="10" spans="2:8" ht="30" x14ac:dyDescent="0.25">
      <c r="B10" s="36" t="s">
        <v>156</v>
      </c>
      <c r="C10" s="36" t="s">
        <v>181</v>
      </c>
    </row>
    <row r="11" spans="2:8" ht="30" x14ac:dyDescent="0.25">
      <c r="B11" s="36" t="s">
        <v>157</v>
      </c>
      <c r="C11" s="36" t="s">
        <v>182</v>
      </c>
    </row>
    <row r="12" spans="2:8" ht="30" x14ac:dyDescent="0.25">
      <c r="B12" s="36" t="s">
        <v>158</v>
      </c>
      <c r="C12" s="36" t="s">
        <v>183</v>
      </c>
    </row>
    <row r="13" spans="2:8" ht="11.25" customHeight="1" x14ac:dyDescent="0.25"/>
    <row r="14" spans="2:8" ht="57" customHeight="1" x14ac:dyDescent="0.2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ColWidth="9" defaultRowHeight="11.5" x14ac:dyDescent="0.25"/>
  <cols>
    <col min="1" max="1" width="9" style="1"/>
    <col min="2" max="2" width="18.08984375" style="46" customWidth="1"/>
    <col min="3" max="7" width="18.08984375" style="1" customWidth="1"/>
    <col min="8" max="11" width="9" style="1"/>
    <col min="12" max="12" width="107.6328125" style="1" hidden="1" customWidth="1"/>
    <col min="13" max="16384" width="9" style="1"/>
  </cols>
  <sheetData>
    <row r="1" spans="2:17" x14ac:dyDescent="0.25">
      <c r="B1" s="12"/>
      <c r="C1"/>
      <c r="D1"/>
      <c r="E1"/>
      <c r="F1"/>
      <c r="G1"/>
    </row>
    <row r="2" spans="2:17" ht="45.75" customHeight="1" x14ac:dyDescent="0.25">
      <c r="B2" s="12"/>
      <c r="C2"/>
      <c r="D2"/>
      <c r="E2"/>
      <c r="F2"/>
      <c r="G2"/>
    </row>
    <row r="3" spans="2:17" ht="27" x14ac:dyDescent="0.5">
      <c r="B3" s="6" t="s">
        <v>184</v>
      </c>
      <c r="C3"/>
      <c r="D3"/>
      <c r="E3"/>
      <c r="F3"/>
      <c r="G3"/>
    </row>
    <row r="4" spans="2:17" ht="11.25" customHeight="1" x14ac:dyDescent="0.5">
      <c r="B4" s="6"/>
      <c r="C4"/>
      <c r="D4"/>
      <c r="E4"/>
      <c r="F4"/>
      <c r="G4"/>
    </row>
    <row r="5" spans="2:17" ht="150" x14ac:dyDescent="0.25">
      <c r="B5" s="197" t="s">
        <v>185</v>
      </c>
      <c r="C5" s="197"/>
      <c r="D5" s="197"/>
      <c r="E5" s="197"/>
      <c r="F5" s="197"/>
      <c r="G5" s="197"/>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5">
      <c r="B6" s="11"/>
      <c r="C6"/>
      <c r="D6"/>
      <c r="E6"/>
      <c r="F6"/>
      <c r="G6"/>
    </row>
    <row r="7" spans="2:17" ht="45" customHeight="1" x14ac:dyDescent="0.25">
      <c r="B7" s="197" t="s">
        <v>186</v>
      </c>
      <c r="C7" s="197"/>
      <c r="D7" s="197"/>
      <c r="E7" s="197"/>
      <c r="F7" s="197"/>
      <c r="G7" s="197"/>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5">
      <c r="B8" s="197" t="s">
        <v>187</v>
      </c>
      <c r="C8" s="197"/>
      <c r="D8" s="197"/>
      <c r="E8" s="197"/>
      <c r="F8" s="197"/>
      <c r="G8" s="197"/>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5">
      <c r="B9" s="198" t="s">
        <v>188</v>
      </c>
      <c r="C9" s="198"/>
      <c r="D9" s="198"/>
      <c r="E9" s="198"/>
      <c r="F9" s="198"/>
      <c r="G9" s="198"/>
      <c r="L9" s="50" t="str">
        <f t="shared" si="0"/>
        <v>* Bron: Wat maakt gevaar tot risico?, Het begrip ‘risico’ verklaard, Wim van Alphen, 2016, Dick Oosthuizen en Gerben Feslinga</v>
      </c>
      <c r="M9" s="51"/>
      <c r="N9" s="51"/>
      <c r="O9" s="51"/>
      <c r="P9" s="51"/>
      <c r="Q9" s="51"/>
    </row>
    <row r="10" spans="2:17" ht="11.25" customHeight="1" x14ac:dyDescent="0.25">
      <c r="B10" s="12"/>
      <c r="C10"/>
      <c r="D10"/>
      <c r="E10"/>
      <c r="F10"/>
      <c r="G10"/>
    </row>
    <row r="11" spans="2:17" ht="45" customHeight="1" x14ac:dyDescent="0.25">
      <c r="B11" s="197" t="s">
        <v>189</v>
      </c>
      <c r="C11" s="197"/>
      <c r="D11" s="197"/>
      <c r="E11" s="197"/>
      <c r="F11" s="197"/>
      <c r="G11" s="197"/>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5">
      <c r="B12" s="197" t="s">
        <v>190</v>
      </c>
      <c r="C12" s="197"/>
      <c r="D12" s="197"/>
      <c r="E12" s="197"/>
      <c r="F12" s="197"/>
      <c r="G12" s="197"/>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5">
      <c r="B13" s="13"/>
      <c r="C13" s="12"/>
      <c r="D13" s="12"/>
      <c r="E13" s="12"/>
      <c r="F13" s="12"/>
      <c r="G13" s="12"/>
      <c r="L13" s="38"/>
      <c r="M13" s="46"/>
      <c r="N13" s="46"/>
      <c r="O13" s="46"/>
      <c r="P13" s="46"/>
      <c r="Q13" s="46"/>
    </row>
    <row r="14" spans="2:17" ht="27" x14ac:dyDescent="0.25">
      <c r="B14" s="18" t="s">
        <v>153</v>
      </c>
      <c r="C14" s="18" t="s">
        <v>191</v>
      </c>
      <c r="D14" s="18" t="s">
        <v>30</v>
      </c>
      <c r="E14" s="18" t="s">
        <v>192</v>
      </c>
      <c r="F14" s="18" t="s">
        <v>193</v>
      </c>
      <c r="G14" s="18" t="s">
        <v>44</v>
      </c>
    </row>
    <row r="15" spans="2:17" ht="81" x14ac:dyDescent="0.25">
      <c r="B15" s="16" t="s">
        <v>154</v>
      </c>
      <c r="C15" s="16" t="s">
        <v>179</v>
      </c>
      <c r="D15" s="16" t="s">
        <v>194</v>
      </c>
      <c r="E15" s="16" t="s">
        <v>195</v>
      </c>
      <c r="F15" s="16" t="s">
        <v>196</v>
      </c>
      <c r="G15" s="16" t="s">
        <v>197</v>
      </c>
    </row>
    <row r="16" spans="2:17" ht="54" x14ac:dyDescent="0.25">
      <c r="B16" s="16" t="s">
        <v>155</v>
      </c>
      <c r="C16" s="16" t="s">
        <v>180</v>
      </c>
      <c r="D16" s="16" t="s">
        <v>198</v>
      </c>
      <c r="E16" s="16" t="s">
        <v>199</v>
      </c>
      <c r="F16" s="16" t="s">
        <v>200</v>
      </c>
      <c r="G16" s="16" t="s">
        <v>201</v>
      </c>
    </row>
    <row r="17" spans="2:7" ht="67.5" x14ac:dyDescent="0.25">
      <c r="B17" s="16" t="s">
        <v>156</v>
      </c>
      <c r="C17" s="16" t="s">
        <v>181</v>
      </c>
      <c r="D17" s="16" t="s">
        <v>202</v>
      </c>
      <c r="E17" s="16" t="s">
        <v>203</v>
      </c>
      <c r="F17" s="16" t="s">
        <v>204</v>
      </c>
      <c r="G17" s="16" t="s">
        <v>205</v>
      </c>
    </row>
    <row r="18" spans="2:7" ht="54" x14ac:dyDescent="0.25">
      <c r="B18" s="16" t="s">
        <v>157</v>
      </c>
      <c r="C18" s="16" t="s">
        <v>182</v>
      </c>
      <c r="D18" s="16" t="s">
        <v>206</v>
      </c>
      <c r="E18" s="16" t="s">
        <v>207</v>
      </c>
      <c r="F18" s="16" t="s">
        <v>208</v>
      </c>
      <c r="G18" s="16" t="s">
        <v>201</v>
      </c>
    </row>
    <row r="19" spans="2:7" ht="54" x14ac:dyDescent="0.25">
      <c r="B19" s="16" t="s">
        <v>209</v>
      </c>
      <c r="C19" s="16" t="s">
        <v>183</v>
      </c>
      <c r="D19" s="16" t="s">
        <v>210</v>
      </c>
      <c r="E19" s="16" t="s">
        <v>211</v>
      </c>
      <c r="F19" s="16" t="s">
        <v>212</v>
      </c>
      <c r="G19" s="16" t="s">
        <v>197</v>
      </c>
    </row>
    <row r="21" spans="2:7" ht="57" customHeight="1" x14ac:dyDescent="0.25"/>
    <row r="22" spans="2:7" ht="15" x14ac:dyDescent="0.3">
      <c r="B22" s="8"/>
    </row>
    <row r="23" spans="2:7" ht="15" x14ac:dyDescent="0.3">
      <c r="B23" s="8"/>
    </row>
    <row r="24" spans="2:7" ht="15" x14ac:dyDescent="0.3">
      <c r="B24" s="8"/>
    </row>
    <row r="25" spans="2:7" ht="15" x14ac:dyDescent="0.3">
      <c r="B25" s="8"/>
    </row>
    <row r="26" spans="2:7" ht="15" x14ac:dyDescent="0.3">
      <c r="B26" s="8"/>
    </row>
    <row r="27" spans="2:7" ht="15" x14ac:dyDescent="0.3">
      <c r="B27" s="8"/>
    </row>
    <row r="28" spans="2:7" ht="15" x14ac:dyDescent="0.3">
      <c r="B28" s="8"/>
    </row>
    <row r="29" spans="2:7" ht="15" x14ac:dyDescent="0.3">
      <c r="B29" s="8"/>
    </row>
    <row r="30" spans="2:7" ht="15" x14ac:dyDescent="0.3">
      <c r="B30" s="8"/>
    </row>
    <row r="31" spans="2:7" ht="15" x14ac:dyDescent="0.3">
      <c r="B31" s="8"/>
    </row>
    <row r="32" spans="2:7" ht="15" x14ac:dyDescent="0.3">
      <c r="B32" s="8"/>
    </row>
    <row r="33" spans="2:2" ht="15" x14ac:dyDescent="0.3">
      <c r="B33" s="8"/>
    </row>
    <row r="34" spans="2:2" ht="15" x14ac:dyDescent="0.3">
      <c r="B34" s="8"/>
    </row>
    <row r="35" spans="2:2" x14ac:dyDescent="0.25">
      <c r="B35" s="1"/>
    </row>
    <row r="36" spans="2:2" ht="15" x14ac:dyDescent="0.3">
      <c r="B36" s="8"/>
    </row>
    <row r="37" spans="2:2" ht="15" x14ac:dyDescent="0.3">
      <c r="B37" s="8"/>
    </row>
    <row r="38" spans="2:2" ht="15" x14ac:dyDescent="0.3">
      <c r="B38" s="8"/>
    </row>
    <row r="39" spans="2:2" ht="15" x14ac:dyDescent="0.3">
      <c r="B39" s="8"/>
    </row>
    <row r="40" spans="2:2" ht="15"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7"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5" x14ac:dyDescent="0.25"/>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5" x14ac:dyDescent="0.25"/>
  <sheetData/>
  <pageMargins left="0.7" right="0.7" top="0.75" bottom="0.75" header="0.3" footer="0.3"/>
  <pageSetup paperSize="9"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5" x14ac:dyDescent="0.25"/>
  <sheetData/>
  <pageMargins left="0.7" right="0.7" top="0.75" bottom="0.75" header="0.3" footer="0.3"/>
  <pageSetup paperSize="9"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5" x14ac:dyDescent="0.25"/>
  <sheetData/>
  <pageMargins left="0.7" right="0.7" top="0.75" bottom="0.75" header="0.3" footer="0.3"/>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5" x14ac:dyDescent="0.25"/>
  <cols>
    <col min="1" max="1" width="9" style="1"/>
    <col min="2" max="2" width="32.6328125" style="1" customWidth="1"/>
    <col min="3" max="3" width="48.6328125" style="1" customWidth="1"/>
    <col min="4" max="4" width="25.6328125" style="1" customWidth="1"/>
    <col min="5" max="7" width="9" style="1"/>
    <col min="8" max="8" width="74.08984375" style="1" hidden="1" customWidth="1"/>
    <col min="9" max="16384" width="9" style="1"/>
  </cols>
  <sheetData>
    <row r="1" spans="2:8" ht="11.25" customHeight="1" x14ac:dyDescent="0.25"/>
    <row r="2" spans="2:8" ht="57" customHeight="1" x14ac:dyDescent="0.25"/>
    <row r="3" spans="2:8" ht="28.5" customHeight="1" x14ac:dyDescent="0.5">
      <c r="B3" s="7" t="s">
        <v>213</v>
      </c>
    </row>
    <row r="5" spans="2:8" ht="90" x14ac:dyDescent="0.25">
      <c r="B5" s="191" t="s">
        <v>214</v>
      </c>
      <c r="C5" s="191"/>
      <c r="H5" s="38" t="str">
        <f>B5</f>
        <v xml:space="preserve">Selecteer in kolom “BRF” de relevante Basis Risico Factor (BRF)
Als er meerdere BRF’s van toepassing zijn dan selecteer je de optie “meerdere BRF’s”
Definitie van de BRF’s:
</v>
      </c>
    </row>
    <row r="6" spans="2:8" ht="15" x14ac:dyDescent="0.25">
      <c r="B6" s="37" t="s">
        <v>215</v>
      </c>
      <c r="C6" s="201" t="s">
        <v>216</v>
      </c>
      <c r="D6" s="200"/>
      <c r="H6" s="38" t="str">
        <f>C6</f>
        <v>Omschrijving</v>
      </c>
    </row>
    <row r="7" spans="2:8" ht="105" x14ac:dyDescent="0.25">
      <c r="B7" s="36" t="s">
        <v>217</v>
      </c>
      <c r="C7" s="199" t="s">
        <v>218</v>
      </c>
      <c r="D7" s="200"/>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25">
      <c r="B8" s="36" t="s">
        <v>219</v>
      </c>
      <c r="C8" s="199" t="s">
        <v>220</v>
      </c>
      <c r="D8" s="200"/>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25">
      <c r="B9" s="36" t="s">
        <v>221</v>
      </c>
      <c r="C9" s="199" t="s">
        <v>222</v>
      </c>
      <c r="D9" s="200"/>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25">
      <c r="B10" s="36" t="s">
        <v>223</v>
      </c>
      <c r="C10" s="199" t="s">
        <v>224</v>
      </c>
      <c r="D10" s="200"/>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25">
      <c r="B11" s="36" t="s">
        <v>225</v>
      </c>
      <c r="C11" s="199" t="s">
        <v>226</v>
      </c>
      <c r="D11" s="200"/>
      <c r="H11" s="38" t="str">
        <f t="shared" si="0"/>
        <v xml:space="preserve">Het verstrekken van de juiste training en instructie aan diegenen die dit daadwerkelijk nodig hebben en de gelegenheid geven om ervaring op te doen.
</v>
      </c>
    </row>
    <row r="12" spans="2:8" ht="60" x14ac:dyDescent="0.25">
      <c r="B12" s="36" t="s">
        <v>227</v>
      </c>
      <c r="C12" s="199" t="s">
        <v>228</v>
      </c>
      <c r="D12" s="200"/>
      <c r="H12" s="38" t="str">
        <f t="shared" si="0"/>
        <v xml:space="preserve">De wijze waarop materiaal is ontworpen en componenten zijn samengesteld kunnen operaties moeizaam doen verlopen of oneigenlijk gebruik in de hand werken.
</v>
      </c>
    </row>
    <row r="13" spans="2:8" ht="60" x14ac:dyDescent="0.25">
      <c r="B13" s="36" t="s">
        <v>229</v>
      </c>
      <c r="C13" s="199" t="s">
        <v>230</v>
      </c>
      <c r="D13" s="200"/>
      <c r="H13" s="38" t="str">
        <f t="shared" si="0"/>
        <v xml:space="preserve">Kwaliteit, conditie, beschikbaarheid en actualiteit versus verwachte levensduur van materialen, gereedschappen en componenten van installaties.
</v>
      </c>
    </row>
    <row r="14" spans="2:8" ht="60" x14ac:dyDescent="0.25">
      <c r="B14" s="36" t="s">
        <v>231</v>
      </c>
      <c r="C14" s="199" t="s">
        <v>232</v>
      </c>
      <c r="D14" s="200"/>
      <c r="H14" s="38" t="str">
        <f t="shared" si="0"/>
        <v xml:space="preserve">De effectiviteit van de onderhoudsstrategie met betrekking tot planning, beschikbaarheid van mensen en middelen en vormen van onderhoud.
</v>
      </c>
    </row>
    <row r="15" spans="2:8" ht="60" x14ac:dyDescent="0.25">
      <c r="B15" s="36" t="s">
        <v>233</v>
      </c>
      <c r="C15" s="199" t="s">
        <v>234</v>
      </c>
      <c r="D15" s="200"/>
      <c r="H15" s="38" t="str">
        <f t="shared" si="0"/>
        <v xml:space="preserve">Orde en netheid van de werkomgeving. Hieronder valt ook het beschikbaar zijn van faciliteiten voor het opruimen, schoonmaken en het verwijderen van afval.
</v>
      </c>
    </row>
    <row r="16" spans="2:8" ht="90" x14ac:dyDescent="0.25">
      <c r="B16" s="36" t="s">
        <v>235</v>
      </c>
      <c r="C16" s="199" t="s">
        <v>236</v>
      </c>
      <c r="D16" s="200"/>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25">
      <c r="B17" s="36" t="s">
        <v>237</v>
      </c>
      <c r="C17" s="199" t="s">
        <v>238</v>
      </c>
      <c r="D17" s="200"/>
      <c r="H17" s="38" t="str">
        <f t="shared" si="0"/>
        <v xml:space="preserve">Systeemfouten met betrekking tot detectie, waarschuwingsmethoden, herstel, beperking, ontsnapping en evacuatie, evenals het gebruik van beschermingsmiddelen en het voorbereid zijn op noodsituaties.
</v>
      </c>
    </row>
    <row r="18" spans="2:8" ht="15" x14ac:dyDescent="0.25">
      <c r="B18" s="38"/>
      <c r="H18" s="38"/>
    </row>
    <row r="19" spans="2:8" ht="15" x14ac:dyDescent="0.3">
      <c r="B19" s="45" t="s">
        <v>239</v>
      </c>
    </row>
    <row r="21" spans="2:8" ht="15" x14ac:dyDescent="0.25">
      <c r="B21" s="52" t="s">
        <v>193</v>
      </c>
      <c r="C21" s="52" t="s">
        <v>240</v>
      </c>
    </row>
    <row r="22" spans="2:8" ht="15" x14ac:dyDescent="0.25">
      <c r="B22" s="53" t="s">
        <v>196</v>
      </c>
      <c r="C22" s="53" t="s">
        <v>227</v>
      </c>
    </row>
    <row r="23" spans="2:8" ht="15" x14ac:dyDescent="0.25">
      <c r="B23" s="53" t="s">
        <v>198</v>
      </c>
      <c r="C23" s="53" t="s">
        <v>231</v>
      </c>
    </row>
    <row r="24" spans="2:8" ht="30" x14ac:dyDescent="0.25">
      <c r="B24" s="53" t="s">
        <v>241</v>
      </c>
      <c r="C24" s="53" t="s">
        <v>227</v>
      </c>
    </row>
    <row r="25" spans="2:8" ht="30" x14ac:dyDescent="0.25">
      <c r="B25" s="53" t="s">
        <v>242</v>
      </c>
      <c r="C25" s="53" t="s">
        <v>243</v>
      </c>
    </row>
    <row r="26" spans="2:8" ht="30" x14ac:dyDescent="0.25">
      <c r="B26" s="53" t="s">
        <v>244</v>
      </c>
      <c r="C26" s="53" t="s">
        <v>237</v>
      </c>
    </row>
    <row r="28" spans="2:8" ht="57" customHeight="1" x14ac:dyDescent="0.25"/>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B23" sqref="B23"/>
    </sheetView>
  </sheetViews>
  <sheetFormatPr defaultColWidth="9" defaultRowHeight="11.5" x14ac:dyDescent="0.25"/>
  <cols>
    <col min="1" max="1" width="9" style="1"/>
    <col min="2" max="2" width="57.6328125" style="1" customWidth="1"/>
    <col min="3" max="3" width="30.6328125" style="1" customWidth="1"/>
    <col min="4" max="4" width="18.6328125" style="1" customWidth="1"/>
    <col min="5" max="5" width="4.6328125" style="1" customWidth="1"/>
    <col min="6" max="6" width="18.6328125" style="1" customWidth="1"/>
    <col min="7" max="7" width="14.6328125" style="1" customWidth="1"/>
    <col min="8" max="8" width="57.6328125" style="1" customWidth="1"/>
    <col min="9" max="9" width="7.6328125" style="1" customWidth="1"/>
    <col min="10" max="10" width="4.6328125" style="1" customWidth="1"/>
    <col min="11" max="12" width="105.6328125" style="1" hidden="1" customWidth="1"/>
    <col min="13" max="16384" width="9" style="1"/>
  </cols>
  <sheetData>
    <row r="1" spans="1:12" ht="11.25" customHeight="1" x14ac:dyDescent="0.3">
      <c r="A1" s="2"/>
    </row>
    <row r="2" spans="1:12" ht="57" customHeight="1" x14ac:dyDescent="0.25"/>
    <row r="3" spans="1:12" ht="27" x14ac:dyDescent="0.5">
      <c r="B3" s="7" t="s">
        <v>245</v>
      </c>
    </row>
    <row r="4" spans="1:12" ht="11.25" customHeight="1" x14ac:dyDescent="0.5">
      <c r="B4" s="7"/>
    </row>
    <row r="5" spans="1:12" ht="78.75" customHeight="1" x14ac:dyDescent="0.25">
      <c r="B5" s="191" t="s">
        <v>246</v>
      </c>
      <c r="C5" s="191"/>
      <c r="D5" s="203"/>
      <c r="F5" s="202" t="s">
        <v>247</v>
      </c>
      <c r="G5" s="192"/>
      <c r="H5" s="192"/>
      <c r="I5" s="19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3">
      <c r="B6" s="204"/>
      <c r="C6" s="204"/>
      <c r="D6" s="204"/>
      <c r="F6" s="39"/>
      <c r="G6" s="46"/>
      <c r="H6" s="46"/>
      <c r="I6" s="46"/>
      <c r="K6" s="8"/>
    </row>
    <row r="7" spans="1:12" ht="15" x14ac:dyDescent="0.3">
      <c r="B7" s="204"/>
      <c r="C7" s="204"/>
      <c r="D7" s="204"/>
      <c r="F7" s="31" t="s">
        <v>248</v>
      </c>
      <c r="G7" s="32" t="s">
        <v>192</v>
      </c>
      <c r="H7" s="33" t="s">
        <v>249</v>
      </c>
      <c r="I7" s="46"/>
      <c r="K7" s="8"/>
    </row>
    <row r="8" spans="1:12" ht="15" x14ac:dyDescent="0.3">
      <c r="B8" s="204"/>
      <c r="C8" s="204"/>
      <c r="D8" s="204"/>
      <c r="F8" s="133" t="s">
        <v>250</v>
      </c>
      <c r="G8" s="134" t="s">
        <v>251</v>
      </c>
      <c r="H8" s="135" t="s">
        <v>252</v>
      </c>
      <c r="I8" s="46"/>
      <c r="K8" s="8"/>
    </row>
    <row r="9" spans="1:12" ht="15" x14ac:dyDescent="0.3">
      <c r="B9" s="204"/>
      <c r="C9" s="204"/>
      <c r="D9" s="204"/>
      <c r="F9" s="136" t="s">
        <v>253</v>
      </c>
      <c r="G9" s="134" t="s">
        <v>254</v>
      </c>
      <c r="H9" s="135" t="s">
        <v>255</v>
      </c>
      <c r="I9" s="46"/>
      <c r="K9" s="8"/>
    </row>
    <row r="10" spans="1:12" ht="15" x14ac:dyDescent="0.3">
      <c r="B10" s="204"/>
      <c r="C10" s="204"/>
      <c r="D10" s="204"/>
      <c r="F10" s="137" t="s">
        <v>256</v>
      </c>
      <c r="G10" s="134" t="s">
        <v>257</v>
      </c>
      <c r="H10" s="135" t="s">
        <v>258</v>
      </c>
      <c r="I10" s="46"/>
      <c r="K10" s="8"/>
    </row>
    <row r="11" spans="1:12" ht="15" x14ac:dyDescent="0.3">
      <c r="B11" s="204"/>
      <c r="C11" s="204"/>
      <c r="D11" s="204"/>
      <c r="F11" s="138" t="s">
        <v>259</v>
      </c>
      <c r="G11" s="134" t="s">
        <v>260</v>
      </c>
      <c r="H11" s="135" t="s">
        <v>261</v>
      </c>
      <c r="I11" s="46"/>
      <c r="K11" s="8"/>
    </row>
    <row r="12" spans="1:12" ht="15" x14ac:dyDescent="0.25">
      <c r="B12" s="204"/>
      <c r="C12" s="204"/>
      <c r="D12" s="204"/>
      <c r="F12" s="26" t="s">
        <v>262</v>
      </c>
      <c r="G12" s="27" t="s">
        <v>263</v>
      </c>
      <c r="H12" s="28" t="s">
        <v>264</v>
      </c>
      <c r="K12" s="38"/>
    </row>
    <row r="13" spans="1:12" x14ac:dyDescent="0.25">
      <c r="I13" s="20"/>
    </row>
    <row r="14" spans="1:12" ht="15" x14ac:dyDescent="0.3">
      <c r="B14" s="29" t="s">
        <v>216</v>
      </c>
      <c r="C14" s="30" t="s">
        <v>265</v>
      </c>
      <c r="F14" s="202" t="s">
        <v>266</v>
      </c>
      <c r="G14" s="192"/>
      <c r="H14" s="192"/>
      <c r="I14" s="192"/>
    </row>
    <row r="15" spans="1:12" ht="15" x14ac:dyDescent="0.3">
      <c r="B15" s="139" t="s">
        <v>148</v>
      </c>
      <c r="C15" s="140">
        <v>1</v>
      </c>
      <c r="F15" s="204"/>
      <c r="G15" s="204"/>
      <c r="H15" s="204"/>
      <c r="I15" s="204"/>
    </row>
    <row r="16" spans="1:12" ht="15" x14ac:dyDescent="0.3">
      <c r="B16" s="139" t="s">
        <v>104</v>
      </c>
      <c r="C16" s="140">
        <v>3</v>
      </c>
      <c r="F16" s="204"/>
      <c r="G16" s="204"/>
      <c r="H16" s="204"/>
      <c r="I16" s="204"/>
    </row>
    <row r="17" spans="2:3" ht="15" x14ac:dyDescent="0.3">
      <c r="B17" s="139" t="s">
        <v>93</v>
      </c>
      <c r="C17" s="140">
        <v>7</v>
      </c>
    </row>
    <row r="18" spans="2:3" ht="15" x14ac:dyDescent="0.3">
      <c r="B18" s="139" t="s">
        <v>83</v>
      </c>
      <c r="C18" s="140">
        <v>15</v>
      </c>
    </row>
    <row r="19" spans="2:3" ht="15" x14ac:dyDescent="0.3">
      <c r="B19" s="21" t="s">
        <v>149</v>
      </c>
      <c r="C19" s="22">
        <v>40</v>
      </c>
    </row>
    <row r="20" spans="2:3" ht="15" x14ac:dyDescent="0.3">
      <c r="B20" s="19"/>
      <c r="C20" s="23"/>
    </row>
    <row r="21" spans="2:3" ht="15" x14ac:dyDescent="0.3">
      <c r="B21" s="29" t="s">
        <v>216</v>
      </c>
      <c r="C21" s="34" t="s">
        <v>267</v>
      </c>
    </row>
    <row r="22" spans="2:3" ht="15" x14ac:dyDescent="0.3">
      <c r="B22" s="141" t="s">
        <v>268</v>
      </c>
      <c r="C22" s="142">
        <v>0.5</v>
      </c>
    </row>
    <row r="23" spans="2:3" ht="15" x14ac:dyDescent="0.3">
      <c r="B23" s="141" t="s">
        <v>131</v>
      </c>
      <c r="C23" s="142">
        <v>1</v>
      </c>
    </row>
    <row r="24" spans="2:3" ht="15" x14ac:dyDescent="0.3">
      <c r="B24" s="141" t="s">
        <v>88</v>
      </c>
      <c r="C24" s="142">
        <v>2</v>
      </c>
    </row>
    <row r="25" spans="2:3" ht="15" x14ac:dyDescent="0.3">
      <c r="B25" s="141" t="s">
        <v>98</v>
      </c>
      <c r="C25" s="142">
        <v>3</v>
      </c>
    </row>
    <row r="26" spans="2:3" ht="15" x14ac:dyDescent="0.3">
      <c r="B26" s="141" t="s">
        <v>84</v>
      </c>
      <c r="C26" s="142">
        <v>6</v>
      </c>
    </row>
    <row r="27" spans="2:3" ht="15" x14ac:dyDescent="0.3">
      <c r="B27" s="24" t="s">
        <v>269</v>
      </c>
      <c r="C27" s="25">
        <v>10</v>
      </c>
    </row>
    <row r="28" spans="2:3" ht="15" x14ac:dyDescent="0.3">
      <c r="B28" s="19"/>
      <c r="C28" s="23"/>
    </row>
    <row r="29" spans="2:3" ht="15" x14ac:dyDescent="0.3">
      <c r="B29" s="35" t="s">
        <v>216</v>
      </c>
      <c r="C29" s="34" t="s">
        <v>270</v>
      </c>
    </row>
    <row r="30" spans="2:3" ht="15" x14ac:dyDescent="0.3">
      <c r="B30" s="141" t="s">
        <v>271</v>
      </c>
      <c r="C30" s="142">
        <v>0.1</v>
      </c>
    </row>
    <row r="31" spans="2:3" ht="15" x14ac:dyDescent="0.3">
      <c r="B31" s="141" t="s">
        <v>272</v>
      </c>
      <c r="C31" s="142">
        <v>0.2</v>
      </c>
    </row>
    <row r="32" spans="2:3" ht="15" x14ac:dyDescent="0.3">
      <c r="B32" s="141" t="s">
        <v>273</v>
      </c>
      <c r="C32" s="142">
        <v>0.5</v>
      </c>
    </row>
    <row r="33" spans="2:4" ht="15" x14ac:dyDescent="0.3">
      <c r="B33" s="141" t="s">
        <v>110</v>
      </c>
      <c r="C33" s="142">
        <v>1</v>
      </c>
    </row>
    <row r="34" spans="2:4" ht="15" x14ac:dyDescent="0.3">
      <c r="B34" s="141" t="s">
        <v>85</v>
      </c>
      <c r="C34" s="142">
        <v>3</v>
      </c>
    </row>
    <row r="35" spans="2:4" ht="15" x14ac:dyDescent="0.3">
      <c r="B35" s="141" t="s">
        <v>89</v>
      </c>
      <c r="C35" s="142">
        <v>6</v>
      </c>
    </row>
    <row r="36" spans="2:4" ht="15" x14ac:dyDescent="0.3">
      <c r="B36" s="24" t="s">
        <v>125</v>
      </c>
      <c r="C36" s="25">
        <v>10</v>
      </c>
    </row>
    <row r="37" spans="2:4" ht="15" customHeight="1" x14ac:dyDescent="0.25">
      <c r="B37" s="5"/>
      <c r="C37" s="4"/>
    </row>
    <row r="38" spans="2:4" ht="201" customHeight="1" x14ac:dyDescent="0.25">
      <c r="B38" s="191" t="s">
        <v>274</v>
      </c>
      <c r="C38" s="191"/>
      <c r="D38" s="203"/>
    </row>
    <row r="39" spans="2:4" x14ac:dyDescent="0.25">
      <c r="B39" s="5"/>
      <c r="C39" s="4"/>
    </row>
    <row r="40" spans="2:4" ht="57" customHeight="1" x14ac:dyDescent="0.25">
      <c r="C40" s="4"/>
    </row>
    <row r="41" spans="2:4" x14ac:dyDescent="0.25">
      <c r="B41" s="5"/>
      <c r="C41" s="4"/>
    </row>
    <row r="42" spans="2:4" x14ac:dyDescent="0.25">
      <c r="C42" s="4"/>
    </row>
    <row r="45" spans="2:4" x14ac:dyDescent="0.25">
      <c r="C45" s="4"/>
    </row>
    <row r="46" spans="2:4" x14ac:dyDescent="0.25">
      <c r="C46" s="4"/>
    </row>
    <row r="47" spans="2:4" x14ac:dyDescent="0.25">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5" x14ac:dyDescent="0.25"/>
  <cols>
    <col min="1" max="1" width="9" style="1"/>
    <col min="2" max="2" width="107.26953125" style="1" customWidth="1"/>
    <col min="3" max="16384" width="9" style="1"/>
  </cols>
  <sheetData>
    <row r="1" spans="2:2" ht="11.25" customHeight="1" x14ac:dyDescent="0.25"/>
    <row r="2" spans="2:2" ht="57" customHeight="1" x14ac:dyDescent="0.25"/>
    <row r="3" spans="2:2" ht="27" x14ac:dyDescent="0.5">
      <c r="B3" s="7" t="s">
        <v>275</v>
      </c>
    </row>
    <row r="5" spans="2:2" ht="195" x14ac:dyDescent="0.25">
      <c r="B5" s="38" t="s">
        <v>276</v>
      </c>
    </row>
    <row r="7" spans="2:2" ht="57" customHeight="1" x14ac:dyDescent="0.2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99"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36</v>
      </c>
    </row>
    <row r="5" spans="2:2" ht="137.25" customHeight="1" x14ac:dyDescent="0.25">
      <c r="B5" s="38" t="s">
        <v>277</v>
      </c>
    </row>
    <row r="6" spans="2:2" ht="105" x14ac:dyDescent="0.25">
      <c r="B6" s="38" t="s">
        <v>278</v>
      </c>
    </row>
    <row r="7" spans="2:2" ht="15" x14ac:dyDescent="0.25">
      <c r="B7" s="38"/>
    </row>
    <row r="8" spans="2:2" ht="11.25" customHeight="1" x14ac:dyDescent="0.3">
      <c r="B8" s="45"/>
    </row>
    <row r="22" spans="2:2" x14ac:dyDescent="0.25">
      <c r="B22" s="46"/>
    </row>
    <row r="47" ht="57" customHeight="1" x14ac:dyDescent="0.2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9"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5" workbookViewId="0">
      <selection activeCell="B5" sqref="B5"/>
    </sheetView>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279</v>
      </c>
    </row>
    <row r="4" spans="2:2" ht="11.25" customHeight="1" x14ac:dyDescent="0.25"/>
    <row r="5" spans="2:2" ht="409.5" x14ac:dyDescent="0.25">
      <c r="B5" s="38" t="s">
        <v>280</v>
      </c>
    </row>
    <row r="6" spans="2:2" ht="409.5" customHeight="1" x14ac:dyDescent="0.2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99"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281</v>
      </c>
    </row>
    <row r="5" spans="2:2" ht="30" x14ac:dyDescent="0.25">
      <c r="B5" s="38" t="s">
        <v>282</v>
      </c>
    </row>
    <row r="6" spans="2:2" ht="90" x14ac:dyDescent="0.25">
      <c r="B6" s="38" t="s">
        <v>283</v>
      </c>
    </row>
    <row r="7" spans="2:2" ht="30" x14ac:dyDescent="0.25">
      <c r="B7" s="38" t="s">
        <v>284</v>
      </c>
    </row>
    <row r="9" spans="2:2" ht="57" customHeight="1" x14ac:dyDescent="0.2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99"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D488A98DFCA03948BAEA72685B658BEA" ma:contentTypeVersion="11" ma:contentTypeDescription="Create a new document." ma:contentTypeScope="" ma:versionID="14f16775051ac9987d209941d60edd9f">
  <xsd:schema xmlns:xsd="http://www.w3.org/2001/XMLSchema" xmlns:xs="http://www.w3.org/2001/XMLSchema" xmlns:p="http://schemas.microsoft.com/office/2006/metadata/properties" xmlns:ns2="cb665cb2-4c1b-4338-95f1-4dd7cd771ce0" xmlns:ns3="1e462711-56d8-46a7-b789-67b340590373" targetNamespace="http://schemas.microsoft.com/office/2006/metadata/properties" ma:root="true" ma:fieldsID="5bb67bd60c4a8e921f1589499aa26701" ns2:_="" ns3:_="">
    <xsd:import namespace="cb665cb2-4c1b-4338-95f1-4dd7cd771ce0"/>
    <xsd:import namespace="1e462711-56d8-46a7-b789-67b340590373"/>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c81b6ae-786b-4466-9bee-0d5fb17fd5ae}" ma:internalName="TaxCatchAll" ma:showField="CatchAllData"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c81b6ae-786b-4466-9bee-0d5fb17fd5ae}" ma:internalName="TaxCatchAllLabel" ma:readOnly="true" ma:showField="CatchAllDataLabel"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e462711-56d8-46a7-b789-67b340590373"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665cb2-4c1b-4338-95f1-4dd7cd771ce0">
      <Value>2</Value>
      <Value>1</Value>
    </TaxCatchAll>
    <Connect-Status xmlns="cb665cb2-4c1b-4338-95f1-4dd7cd771ce0">Definitief</Connect-Status>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1e462711-56d8-46a7-b789-67b340590373">CON00-1599663923-2959</_dlc_DocId>
    <_dlc_DocIdUrl xmlns="1e462711-56d8-46a7-b789-67b340590373">
      <Url>https://connect.sp02.rws.nl/sites/M230717240/_layouts/15/DocIdRedir.aspx?ID=CON00-1599663923-2959</Url>
      <Description>CON00-1599663923-2959</Description>
    </_dlc_DocIdUrl>
  </documentManagement>
</p:properties>
</file>

<file path=customXml/item4.xml><?xml version="1.0" encoding="utf-8"?>
<?mso-contentType ?>
<SharedContentType xmlns="Microsoft.SharePoint.Taxonomy.ContentTypeSync" SourceId="ae033921-439f-46ba-b586-0b8c8775f769" ContentTypeId="0x01010038BEFAC7D94B314F8B0C5C561B2BF508"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D41FAF9-53EC-4024-A3C7-31915F72E0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1e462711-56d8-46a7-b789-67b340590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2C28684E-A263-47C6-B09C-FDA1E5B8AD4C}">
  <ds:schemaRefs>
    <ds:schemaRef ds:uri="http://schemas.microsoft.com/office/2006/metadata/properties"/>
    <ds:schemaRef ds:uri="http://purl.org/dc/terms/"/>
    <ds:schemaRef ds:uri="http://schemas.microsoft.com/office/infopath/2007/PartnerControls"/>
    <ds:schemaRef ds:uri="http://schemas.microsoft.com/office/2006/documentManagement/types"/>
    <ds:schemaRef ds:uri="http://purl.org/dc/dcmitype/"/>
    <ds:schemaRef ds:uri="1e462711-56d8-46a7-b789-67b340590373"/>
    <ds:schemaRef ds:uri="http://schemas.openxmlformats.org/package/2006/metadata/core-properties"/>
    <ds:schemaRef ds:uri="http://www.w3.org/XML/1998/namespace"/>
    <ds:schemaRef ds:uri="cb665cb2-4c1b-4338-95f1-4dd7cd771ce0"/>
    <ds:schemaRef ds:uri="http://purl.org/dc/elements/1.1/"/>
  </ds:schemaRefs>
</ds:datastoreItem>
</file>

<file path=customXml/itemProps4.xml><?xml version="1.0" encoding="utf-8"?>
<ds:datastoreItem xmlns:ds="http://schemas.openxmlformats.org/officeDocument/2006/customXml" ds:itemID="{A75AA887-4461-4556-8381-20D22AA019F4}">
  <ds:schemaRefs>
    <ds:schemaRef ds:uri="Microsoft.SharePoint.Taxonomy.ContentTypeSync"/>
  </ds:schemaRefs>
</ds:datastoreItem>
</file>

<file path=customXml/itemProps5.xml><?xml version="1.0" encoding="utf-8"?>
<ds:datastoreItem xmlns:ds="http://schemas.openxmlformats.org/officeDocument/2006/customXml" ds:itemID="{0F15D0F9-C590-4B43-A086-58A1E3B33D47}">
  <ds:schemaRefs>
    <ds:schemaRef ds:uri="http://schemas.microsoft.com/sharepoint/events"/>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19</vt:i4>
      </vt:variant>
      <vt:variant>
        <vt:lpstr>Benoemde bereiken</vt:lpstr>
      </vt:variant>
      <vt:variant>
        <vt:i4>49</vt:i4>
      </vt:variant>
    </vt:vector>
  </HeadingPairs>
  <TitlesOfParts>
    <vt:vector size="68" baseType="lpstr">
      <vt:lpstr>Voorblad</vt:lpstr>
      <vt:lpstr>Risicosessies</vt:lpstr>
      <vt:lpstr>Werkblad RI&amp;E C1-7</vt:lpstr>
      <vt:lpstr>Dashboard</vt:lpstr>
      <vt:lpstr>Bron </vt:lpstr>
      <vt:lpstr>Werkzaamheden</vt:lpstr>
      <vt:lpstr>Veiligheidsdomein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 C1-7'!Afdruktitels</vt:lpstr>
      <vt:lpstr>BRF</vt:lpstr>
      <vt:lpstr>'Werkblad RI&amp;E C1-7'!FK_B</vt:lpstr>
      <vt:lpstr>FK_B</vt:lpstr>
      <vt:lpstr>'Werkblad RI&amp;E C1-7'!FK_E</vt:lpstr>
      <vt:lpstr>FK_E</vt:lpstr>
      <vt:lpstr>'Werkblad RI&amp;E C1-7'!FK_W</vt:lpstr>
      <vt:lpstr>FK_W</vt:lpstr>
      <vt:lpstr>'Werkblad RI&amp;E C1-7'!vb_actiehouder</vt:lpstr>
      <vt:lpstr>'Werkblad RI&amp;E C1-7'!vb_allocatie</vt:lpstr>
      <vt:lpstr>'Werkblad RI&amp;E C1-7'!vb_b1</vt:lpstr>
      <vt:lpstr>'Werkblad RI&amp;E C1-7'!vb_b2</vt:lpstr>
      <vt:lpstr>'Werkblad RI&amp;E C1-7'!vb_bron</vt:lpstr>
      <vt:lpstr>'Werkblad RI&amp;E C1-7'!vb_datum</vt:lpstr>
      <vt:lpstr>'Werkblad RI&amp;E C1-7'!vb_e1</vt:lpstr>
      <vt:lpstr>'Werkblad RI&amp;E C1-7'!vb_e2</vt:lpstr>
      <vt:lpstr>'Werkblad RI&amp;E C1-7'!vb_gevaar</vt:lpstr>
      <vt:lpstr>'Werkblad RI&amp;E C1-7'!vb_invuldatum</vt:lpstr>
      <vt:lpstr>'Werkblad RI&amp;E C1-7'!vb_locatie_specifiek_plek</vt:lpstr>
      <vt:lpstr>'Werkblad RI&amp;E C1-7'!vb_maatregelen</vt:lpstr>
      <vt:lpstr>'Werkblad RI&amp;E C1-7'!vb_maatregelen_of_contracteis</vt:lpstr>
      <vt:lpstr>'Werkblad RI&amp;E C1-7'!vb_mogelijke_effecten</vt:lpstr>
      <vt:lpstr>'Werkblad RI&amp;E C1-7'!vb_mogelijke_oorzaken</vt:lpstr>
      <vt:lpstr>'Werkblad RI&amp;E C1-7'!vb_nr</vt:lpstr>
      <vt:lpstr>'Werkblad RI&amp;E C1-7'!vb_opnemen_in_risicodossier</vt:lpstr>
      <vt:lpstr>'Werkblad RI&amp;E C1-7'!vb_r12</vt:lpstr>
      <vt:lpstr>'Werkblad RI&amp;E C1-7'!vb_r21</vt:lpstr>
      <vt:lpstr>'Werkblad RI&amp;E C1-7'!vb_r22</vt:lpstr>
      <vt:lpstr>'Werkblad RI&amp;E C1-7'!vb_restrisicos</vt:lpstr>
      <vt:lpstr>'Werkblad RI&amp;E C1-7'!vb_risico_beschrijving</vt:lpstr>
      <vt:lpstr>'Werkblad RI&amp;E C1-7'!vb_status_allocatie_og</vt:lpstr>
      <vt:lpstr>'Werkblad RI&amp;E C1-7'!vb_veiligheidsdomein</vt:lpstr>
      <vt:lpstr>'Werkblad RI&amp;E C1-7'!vb_w1</vt:lpstr>
      <vt:lpstr>'Werkblad RI&amp;E C1-7'!vb_w2</vt:lpstr>
      <vt:lpstr>'Werkblad RI&amp;E C1-7'!vb_werkzaamheden_activiteit</vt:lpstr>
      <vt:lpstr>'Werkblad RI&amp;E C1-7'!Veiligheidsdomeinen</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Amgar, Khalid (RWS PPO)</cp:lastModifiedBy>
  <cp:revision/>
  <dcterms:created xsi:type="dcterms:W3CDTF">2014-08-20T20:28:49Z</dcterms:created>
  <dcterms:modified xsi:type="dcterms:W3CDTF">2026-01-15T20:26:50Z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0x01010038BEFAC7D94B314F8B0C5C561B2BF50800D488A98DFCA03948BAEA72685B658BEA</vt:lpwstr>
  </property>
  <property fmtid="{D5CDD505-2E9C-101B-9397-08002B2CF9AE}" pid="3" name="BExAnalyzer_OldName">
    <vt:lpwstr>voorbereiding RIE Veiligheid 2.1.1 C5 V4.xlsx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_dlc_DocIdItemGuid">
    <vt:lpwstr>3ba2e06c-03c4-4f76-a31f-3ad57c3020a5</vt:lpwstr>
  </property>
  <property fmtid="{D5CDD505-2E9C-101B-9397-08002B2CF9AE}" pid="11" name="TaxKeyword">
    <vt:lpwstr/>
  </property>
  <property fmtid="{D5CDD505-2E9C-101B-9397-08002B2CF9AE}" pid="12" name="Connect-Persoonsvertrouwelijkheid">
    <vt:lpwstr>2;#Geen|a0814100-4302-49f4-9f40-b7d42012644c</vt:lpwstr>
  </property>
  <property fmtid="{D5CDD505-2E9C-101B-9397-08002B2CF9AE}" pid="13" name="Connect-Bedrijfsvertrouwelijkheid">
    <vt:lpwstr>1;#RWS Bedrijfsvertrouwelijk|d5fcfbac-659d-41b3-b161-4048848dd05a</vt:lpwstr>
  </property>
  <property fmtid="{D5CDD505-2E9C-101B-9397-08002B2CF9AE}" pid="14" name="Connect-Documenttype">
    <vt:lpwstr/>
  </property>
  <property fmtid="{D5CDD505-2E9C-101B-9397-08002B2CF9AE}" pid="15" name="Connect-SEfase">
    <vt:lpwstr/>
  </property>
  <property fmtid="{D5CDD505-2E9C-101B-9397-08002B2CF9AE}" pid="16" name="Connect-Organisatieonderdeel">
    <vt:lpwstr/>
  </property>
  <property fmtid="{D5CDD505-2E9C-101B-9397-08002B2CF9AE}" pid="17" name="Connect-IPMrol">
    <vt:lpwstr/>
  </property>
  <property fmtid="{D5CDD505-2E9C-101B-9397-08002B2CF9AE}" pid="18" name="Connect-Activiteit">
    <vt:lpwstr/>
  </property>
  <property fmtid="{D5CDD505-2E9C-101B-9397-08002B2CF9AE}" pid="19" name="MediaServiceImageTags">
    <vt:lpwstr/>
  </property>
</Properties>
</file>